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335" windowHeight="10350" tabRatio="748" activeTab="3"/>
  </bookViews>
  <sheets>
    <sheet name="CLAW-standard" sheetId="6" r:id="rId1"/>
    <sheet name="4th toe-standard" sheetId="7" r:id="rId2"/>
    <sheet name="3rd toe-standard" sheetId="8" r:id="rId3"/>
    <sheet name="sum-standard" sheetId="9" r:id="rId4"/>
  </sheets>
  <calcPr calcId="144525"/>
</workbook>
</file>

<file path=xl/sharedStrings.xml><?xml version="1.0" encoding="utf-8"?>
<sst xmlns="http://schemas.openxmlformats.org/spreadsheetml/2006/main" count="5">
  <si>
    <t>mean</t>
  </si>
  <si>
    <t>s.d.</t>
  </si>
  <si>
    <t>max</t>
  </si>
  <si>
    <t>min</t>
  </si>
  <si>
    <t>X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</si>
</sst>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3" fillId="20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4" borderId="4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14" fillId="23" borderId="5" applyNumberFormat="0" applyAlignment="0" applyProtection="0">
      <alignment vertical="center"/>
    </xf>
    <xf numFmtId="0" fontId="20" fillId="32" borderId="8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>
      <alignment vertical="center"/>
    </xf>
    <xf numFmtId="11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1</c:f>
              <c:strCache>
                <c:ptCount val="1"/>
                <c:pt idx="0">
                  <c:v>1</c:v>
                </c:pt>
              </c:strCache>
            </c:strRef>
          </c:tx>
          <c:spPr>
            <a:ln w="25400" cap="rnd" cmpd="sng" algn="ctr">
              <a:solidFill>
                <a:srgbClr val="4F81BD"/>
              </a:solidFill>
              <a:prstDash val="solid"/>
              <a:round/>
            </a:ln>
          </c:spPr>
          <c:marker>
            <c:symbol val="diamond"/>
            <c:size val="7"/>
            <c:spPr>
              <a:solidFill>
                <a:srgbClr val="4F81BD"/>
              </a:solidFill>
              <a:ln w="9525" cap="flat" cmpd="sng" algn="ctr">
                <a:solidFill>
                  <a:srgbClr val="4F81BD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'CLAW-standard'!$O$2:$O$102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'CLAW-standard'!$K$2:$K$102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0.000117</c:v>
                </c:pt>
                <c:pt idx="10">
                  <c:v>0.000248</c:v>
                </c:pt>
                <c:pt idx="11">
                  <c:v>0.000248</c:v>
                </c:pt>
                <c:pt idx="12">
                  <c:v>0.000248</c:v>
                </c:pt>
                <c:pt idx="13">
                  <c:v>0.000248</c:v>
                </c:pt>
                <c:pt idx="14">
                  <c:v>0.000402</c:v>
                </c:pt>
                <c:pt idx="15">
                  <c:v>0.0005951601</c:v>
                </c:pt>
                <c:pt idx="16">
                  <c:v>0.000813</c:v>
                </c:pt>
                <c:pt idx="17">
                  <c:v>0.000992</c:v>
                </c:pt>
                <c:pt idx="18">
                  <c:v>0.000992</c:v>
                </c:pt>
                <c:pt idx="19">
                  <c:v>0.000992</c:v>
                </c:pt>
                <c:pt idx="20">
                  <c:v>0.001289</c:v>
                </c:pt>
                <c:pt idx="21">
                  <c:v>0.001488</c:v>
                </c:pt>
                <c:pt idx="22">
                  <c:v>0.001552</c:v>
                </c:pt>
                <c:pt idx="23">
                  <c:v>0.001735</c:v>
                </c:pt>
                <c:pt idx="24">
                  <c:v>0.001794</c:v>
                </c:pt>
                <c:pt idx="25">
                  <c:v>0.002107</c:v>
                </c:pt>
                <c:pt idx="26">
                  <c:v>0.0025484121</c:v>
                </c:pt>
                <c:pt idx="27">
                  <c:v>0.002871</c:v>
                </c:pt>
                <c:pt idx="28">
                  <c:v>0.003183</c:v>
                </c:pt>
                <c:pt idx="29">
                  <c:v>0.003223</c:v>
                </c:pt>
                <c:pt idx="30">
                  <c:v>0.0032725801</c:v>
                </c:pt>
                <c:pt idx="31">
                  <c:v>0.003592</c:v>
                </c:pt>
                <c:pt idx="32">
                  <c:v>0.003768</c:v>
                </c:pt>
                <c:pt idx="33">
                  <c:v>0.004004</c:v>
                </c:pt>
                <c:pt idx="34">
                  <c:v>0.004691</c:v>
                </c:pt>
                <c:pt idx="35">
                  <c:v>0.005057</c:v>
                </c:pt>
                <c:pt idx="36">
                  <c:v>0.005464</c:v>
                </c:pt>
                <c:pt idx="37">
                  <c:v>0.0058053701</c:v>
                </c:pt>
                <c:pt idx="38">
                  <c:v>0.006168</c:v>
                </c:pt>
                <c:pt idx="39">
                  <c:v>0.006523</c:v>
                </c:pt>
                <c:pt idx="40">
                  <c:v>0.00719</c:v>
                </c:pt>
                <c:pt idx="41">
                  <c:v>0.0074909629</c:v>
                </c:pt>
                <c:pt idx="42">
                  <c:v>0.00789</c:v>
                </c:pt>
                <c:pt idx="43">
                  <c:v>0.0082994541</c:v>
                </c:pt>
                <c:pt idx="44">
                  <c:v>0.008802</c:v>
                </c:pt>
                <c:pt idx="45">
                  <c:v>0.009104</c:v>
                </c:pt>
                <c:pt idx="46">
                  <c:v>0.009938</c:v>
                </c:pt>
                <c:pt idx="47">
                  <c:v>0.010384</c:v>
                </c:pt>
                <c:pt idx="48">
                  <c:v>0.011876</c:v>
                </c:pt>
                <c:pt idx="49">
                  <c:v>0.012807</c:v>
                </c:pt>
                <c:pt idx="50">
                  <c:v>0.012878</c:v>
                </c:pt>
                <c:pt idx="51">
                  <c:v>0.013488</c:v>
                </c:pt>
                <c:pt idx="52">
                  <c:v>0.013622</c:v>
                </c:pt>
                <c:pt idx="53">
                  <c:v>0.013862</c:v>
                </c:pt>
                <c:pt idx="54">
                  <c:v>0.014459</c:v>
                </c:pt>
                <c:pt idx="55">
                  <c:v>0.014042</c:v>
                </c:pt>
                <c:pt idx="56">
                  <c:v>0.014335</c:v>
                </c:pt>
                <c:pt idx="57">
                  <c:v>0.014948</c:v>
                </c:pt>
                <c:pt idx="58">
                  <c:v>0.015398</c:v>
                </c:pt>
                <c:pt idx="59">
                  <c:v>0.015536</c:v>
                </c:pt>
                <c:pt idx="60">
                  <c:v>0.015805</c:v>
                </c:pt>
                <c:pt idx="61">
                  <c:v>0.016546</c:v>
                </c:pt>
                <c:pt idx="62">
                  <c:v>0.017262</c:v>
                </c:pt>
                <c:pt idx="63">
                  <c:v>0.01757</c:v>
                </c:pt>
                <c:pt idx="64">
                  <c:v>0.018244</c:v>
                </c:pt>
                <c:pt idx="65">
                  <c:v>0.018172</c:v>
                </c:pt>
                <c:pt idx="66">
                  <c:v>0.017931</c:v>
                </c:pt>
                <c:pt idx="67">
                  <c:v>0.0180534121</c:v>
                </c:pt>
                <c:pt idx="68">
                  <c:v>0.019007</c:v>
                </c:pt>
                <c:pt idx="69">
                  <c:v>0.020021</c:v>
                </c:pt>
                <c:pt idx="70">
                  <c:v>0.021182</c:v>
                </c:pt>
                <c:pt idx="71">
                  <c:v>0.021822</c:v>
                </c:pt>
                <c:pt idx="72">
                  <c:v>0.022644</c:v>
                </c:pt>
                <c:pt idx="73">
                  <c:v>0.023773</c:v>
                </c:pt>
                <c:pt idx="74">
                  <c:v>0.025401</c:v>
                </c:pt>
                <c:pt idx="75">
                  <c:v>0.028558</c:v>
                </c:pt>
                <c:pt idx="76">
                  <c:v>0.031401</c:v>
                </c:pt>
                <c:pt idx="77">
                  <c:v>0.03403</c:v>
                </c:pt>
                <c:pt idx="78">
                  <c:v>0.035055</c:v>
                </c:pt>
                <c:pt idx="79">
                  <c:v>0.035868</c:v>
                </c:pt>
                <c:pt idx="80">
                  <c:v>0.037174</c:v>
                </c:pt>
                <c:pt idx="81">
                  <c:v>0.036504</c:v>
                </c:pt>
                <c:pt idx="82">
                  <c:v>0.036219</c:v>
                </c:pt>
                <c:pt idx="83">
                  <c:v>0.034815</c:v>
                </c:pt>
                <c:pt idx="84">
                  <c:v>0.031763</c:v>
                </c:pt>
                <c:pt idx="85">
                  <c:v>0.028577</c:v>
                </c:pt>
                <c:pt idx="86">
                  <c:v>0.026323</c:v>
                </c:pt>
                <c:pt idx="87">
                  <c:v>0.02447</c:v>
                </c:pt>
                <c:pt idx="88">
                  <c:v>0.021841</c:v>
                </c:pt>
                <c:pt idx="89">
                  <c:v>0.020062</c:v>
                </c:pt>
                <c:pt idx="90">
                  <c:v>0.01876</c:v>
                </c:pt>
                <c:pt idx="91">
                  <c:v>0.018493</c:v>
                </c:pt>
                <c:pt idx="92">
                  <c:v>0.018742</c:v>
                </c:pt>
                <c:pt idx="93">
                  <c:v>0.019942</c:v>
                </c:pt>
                <c:pt idx="94">
                  <c:v>0.021755</c:v>
                </c:pt>
                <c:pt idx="95">
                  <c:v>0.023068</c:v>
                </c:pt>
                <c:pt idx="96">
                  <c:v>0.024668</c:v>
                </c:pt>
                <c:pt idx="97">
                  <c:v>0.023283</c:v>
                </c:pt>
                <c:pt idx="98">
                  <c:v>0.019879</c:v>
                </c:pt>
                <c:pt idx="99">
                  <c:v>0.015519</c:v>
                </c:pt>
                <c:pt idx="100">
                  <c:v>0.005451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2</c:f>
              <c:strCache>
                <c:ptCount val="1"/>
                <c:pt idx="0">
                  <c:v>2</c:v>
                </c:pt>
              </c:strCache>
            </c:strRef>
          </c:tx>
          <c:spPr>
            <a:ln w="25400" cap="rnd" cmpd="sng" algn="ctr">
              <a:solidFill>
                <a:srgbClr val="C0504D"/>
              </a:solidFill>
              <a:prstDash val="solid"/>
              <a:round/>
            </a:ln>
          </c:spPr>
          <c:marker>
            <c:symbol val="square"/>
            <c:size val="7"/>
            <c:spPr>
              <a:solidFill>
                <a:srgbClr val="C0504D"/>
              </a:solidFill>
              <a:ln w="9525" cap="flat" cmpd="sng" algn="ctr">
                <a:solidFill>
                  <a:srgbClr val="C0504D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'CLAW-standard'!$O$2:$O$102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'CLAW-standard'!$M$2:$M$102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0.000486986486239701</c:v>
                </c:pt>
                <c:pt idx="10">
                  <c:v>0.00103224485972176</c:v>
                </c:pt>
                <c:pt idx="11">
                  <c:v>0.00103224485972176</c:v>
                </c:pt>
                <c:pt idx="12">
                  <c:v>0.00103224485972176</c:v>
                </c:pt>
                <c:pt idx="13">
                  <c:v>0.00103224485972176</c:v>
                </c:pt>
                <c:pt idx="14">
                  <c:v>0.00167323561938769</c:v>
                </c:pt>
                <c:pt idx="15">
                  <c:v>0.00216014916978366</c:v>
                </c:pt>
                <c:pt idx="16">
                  <c:v>0.00268273586964101</c:v>
                </c:pt>
                <c:pt idx="17">
                  <c:v>0.00338790762203665</c:v>
                </c:pt>
                <c:pt idx="18">
                  <c:v>0.00338790762203665</c:v>
                </c:pt>
                <c:pt idx="19">
                  <c:v>0.00338790762203665</c:v>
                </c:pt>
                <c:pt idx="20">
                  <c:v>0.00458720304610455</c:v>
                </c:pt>
                <c:pt idx="21">
                  <c:v>0.00540050076322321</c:v>
                </c:pt>
                <c:pt idx="22">
                  <c:v>0.00566302798714763</c:v>
                </c:pt>
                <c:pt idx="23">
                  <c:v>0.00641551575980445</c:v>
                </c:pt>
                <c:pt idx="24">
                  <c:v>0.00648864754327261</c:v>
                </c:pt>
                <c:pt idx="25">
                  <c:v>0.00685464982795582</c:v>
                </c:pt>
                <c:pt idx="26">
                  <c:v>0.00733099463861954</c:v>
                </c:pt>
                <c:pt idx="27">
                  <c:v>0.00769307297516097</c:v>
                </c:pt>
                <c:pt idx="28">
                  <c:v>0.00813331772268766</c:v>
                </c:pt>
                <c:pt idx="29">
                  <c:v>0.00818727694186732</c:v>
                </c:pt>
                <c:pt idx="30">
                  <c:v>0.00820345463954323</c:v>
                </c:pt>
                <c:pt idx="31">
                  <c:v>0.00835602677481048</c:v>
                </c:pt>
                <c:pt idx="32">
                  <c:v>0.00849495767792445</c:v>
                </c:pt>
                <c:pt idx="33">
                  <c:v>0.0088808026866426</c:v>
                </c:pt>
                <c:pt idx="34">
                  <c:v>0.0105564780045809</c:v>
                </c:pt>
                <c:pt idx="35">
                  <c:v>0.0114214272675901</c:v>
                </c:pt>
                <c:pt idx="36">
                  <c:v>0.0120250029721072</c:v>
                </c:pt>
                <c:pt idx="37">
                  <c:v>0.0124648042701384</c:v>
                </c:pt>
                <c:pt idx="38">
                  <c:v>0.0127853371616619</c:v>
                </c:pt>
                <c:pt idx="39">
                  <c:v>0.0133048729795766</c:v>
                </c:pt>
                <c:pt idx="40">
                  <c:v>0.0142446123604033</c:v>
                </c:pt>
                <c:pt idx="41">
                  <c:v>0.0144739562017127</c:v>
                </c:pt>
                <c:pt idx="42">
                  <c:v>0.0147904927360298</c:v>
                </c:pt>
                <c:pt idx="43">
                  <c:v>0.0154675667411088</c:v>
                </c:pt>
                <c:pt idx="44">
                  <c:v>0.0162608899978482</c:v>
                </c:pt>
                <c:pt idx="45">
                  <c:v>0.0168052858955141</c:v>
                </c:pt>
                <c:pt idx="46">
                  <c:v>0.0177244437753487</c:v>
                </c:pt>
                <c:pt idx="47">
                  <c:v>0.0181458514400739</c:v>
                </c:pt>
                <c:pt idx="48">
                  <c:v>0.020900806800025</c:v>
                </c:pt>
                <c:pt idx="49">
                  <c:v>0.0223519673184936</c:v>
                </c:pt>
                <c:pt idx="50">
                  <c:v>0.0224367804893953</c:v>
                </c:pt>
                <c:pt idx="51">
                  <c:v>0.0231534410717313</c:v>
                </c:pt>
                <c:pt idx="52">
                  <c:v>0.0233553228310446</c:v>
                </c:pt>
                <c:pt idx="53">
                  <c:v>0.0233438408901788</c:v>
                </c:pt>
                <c:pt idx="54">
                  <c:v>0.0239337505977144</c:v>
                </c:pt>
                <c:pt idx="55">
                  <c:v>0.0232050936066617</c:v>
                </c:pt>
                <c:pt idx="56">
                  <c:v>0.0237450941664907</c:v>
                </c:pt>
                <c:pt idx="57">
                  <c:v>0.0253560842510895</c:v>
                </c:pt>
                <c:pt idx="58">
                  <c:v>0.0265740565496064</c:v>
                </c:pt>
                <c:pt idx="59">
                  <c:v>0.0267193360158963</c:v>
                </c:pt>
                <c:pt idx="60">
                  <c:v>0.0268249518551076</c:v>
                </c:pt>
                <c:pt idx="61">
                  <c:v>0.0279454709428893</c:v>
                </c:pt>
                <c:pt idx="62">
                  <c:v>0.0289867949993924</c:v>
                </c:pt>
                <c:pt idx="63">
                  <c:v>0.029188309305192</c:v>
                </c:pt>
                <c:pt idx="64">
                  <c:v>0.0297426938388671</c:v>
                </c:pt>
                <c:pt idx="65">
                  <c:v>0.0293708410114619</c:v>
                </c:pt>
                <c:pt idx="66">
                  <c:v>0.0287139396630871</c:v>
                </c:pt>
                <c:pt idx="67">
                  <c:v>0.0283617674998059</c:v>
                </c:pt>
                <c:pt idx="68">
                  <c:v>0.0295094907627773</c:v>
                </c:pt>
                <c:pt idx="69">
                  <c:v>0.0313863552029353</c:v>
                </c:pt>
                <c:pt idx="70">
                  <c:v>0.0333949010112713</c:v>
                </c:pt>
                <c:pt idx="71">
                  <c:v>0.0346992899150231</c:v>
                </c:pt>
                <c:pt idx="72">
                  <c:v>0.0361625257250108</c:v>
                </c:pt>
                <c:pt idx="73">
                  <c:v>0.0377422925534704</c:v>
                </c:pt>
                <c:pt idx="74">
                  <c:v>0.0401048071033775</c:v>
                </c:pt>
                <c:pt idx="75">
                  <c:v>0.0455621438086916</c:v>
                </c:pt>
                <c:pt idx="76">
                  <c:v>0.051073024383203</c:v>
                </c:pt>
                <c:pt idx="77">
                  <c:v>0.0554231510327747</c:v>
                </c:pt>
                <c:pt idx="78">
                  <c:v>0.057816818541877</c:v>
                </c:pt>
                <c:pt idx="79">
                  <c:v>0.0596465205595302</c:v>
                </c:pt>
                <c:pt idx="80">
                  <c:v>0.0619863133410276</c:v>
                </c:pt>
                <c:pt idx="81">
                  <c:v>0.0605357753540321</c:v>
                </c:pt>
                <c:pt idx="82">
                  <c:v>0.0600529703644469</c:v>
                </c:pt>
                <c:pt idx="83">
                  <c:v>0.0587943565153214</c:v>
                </c:pt>
                <c:pt idx="84">
                  <c:v>0.0550303887423769</c:v>
                </c:pt>
                <c:pt idx="85">
                  <c:v>0.0509930106719381</c:v>
                </c:pt>
                <c:pt idx="86">
                  <c:v>0.0478143941691397</c:v>
                </c:pt>
                <c:pt idx="87">
                  <c:v>0.0445971977405919</c:v>
                </c:pt>
                <c:pt idx="88">
                  <c:v>0.0407286458447196</c:v>
                </c:pt>
                <c:pt idx="89">
                  <c:v>0.0385759033641687</c:v>
                </c:pt>
                <c:pt idx="90">
                  <c:v>0.0369603577498417</c:v>
                </c:pt>
                <c:pt idx="91">
                  <c:v>0.0372723137077299</c:v>
                </c:pt>
                <c:pt idx="92">
                  <c:v>0.0383866802524811</c:v>
                </c:pt>
                <c:pt idx="93">
                  <c:v>0.0402961826441425</c:v>
                </c:pt>
                <c:pt idx="94">
                  <c:v>0.0432544078729831</c:v>
                </c:pt>
                <c:pt idx="95">
                  <c:v>0.0444325790971879</c:v>
                </c:pt>
                <c:pt idx="96">
                  <c:v>0.0446685521034906</c:v>
                </c:pt>
                <c:pt idx="97">
                  <c:v>0.0406143729981211</c:v>
                </c:pt>
                <c:pt idx="98">
                  <c:v>0.034145369506251</c:v>
                </c:pt>
                <c:pt idx="99">
                  <c:v>0.0270367056453676</c:v>
                </c:pt>
                <c:pt idx="100">
                  <c:v>0.00979396992595825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3</c:f>
              <c:strCache>
                <c:ptCount val="1"/>
                <c:pt idx="0">
                  <c:v>3</c:v>
                </c:pt>
              </c:strCache>
            </c:strRef>
          </c:tx>
          <c:spPr>
            <a:ln w="25400" cap="rnd" cmpd="sng" algn="ctr">
              <a:solidFill>
                <a:srgbClr val="9BBB59"/>
              </a:solidFill>
              <a:prstDash val="solid"/>
              <a:round/>
            </a:ln>
          </c:spPr>
          <c:marker>
            <c:symbol val="triangle"/>
            <c:size val="7"/>
            <c:spPr>
              <a:solidFill>
                <a:srgbClr val="9BBB59"/>
              </a:solidFill>
              <a:ln w="9525" cap="flat" cmpd="sng" algn="ctr">
                <a:solidFill>
                  <a:srgbClr val="9BBB5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'CLAW-standard'!$O$2:$O$102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'CLAW-standard'!$N$2:$N$102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-0.000258872979576595</c:v>
                </c:pt>
                <c:pt idx="40">
                  <c:v>0.000135387639596663</c:v>
                </c:pt>
                <c:pt idx="41">
                  <c:v>0.000507969598287325</c:v>
                </c:pt>
                <c:pt idx="42">
                  <c:v>0.000989507263970202</c:v>
                </c:pt>
                <c:pt idx="43">
                  <c:v>0.00113134145889121</c:v>
                </c:pt>
                <c:pt idx="44">
                  <c:v>0.0013431100021518</c:v>
                </c:pt>
                <c:pt idx="45">
                  <c:v>0.0014027141044859</c:v>
                </c:pt>
                <c:pt idx="46">
                  <c:v>0.00215155622465129</c:v>
                </c:pt>
                <c:pt idx="47">
                  <c:v>0.00262214855992607</c:v>
                </c:pt>
                <c:pt idx="48">
                  <c:v>0.00285119319997498</c:v>
                </c:pt>
                <c:pt idx="49">
                  <c:v>0.00326203268150639</c:v>
                </c:pt>
                <c:pt idx="50">
                  <c:v>0.00331921951060469</c:v>
                </c:pt>
                <c:pt idx="51">
                  <c:v>0.00382255892826866</c:v>
                </c:pt>
                <c:pt idx="52">
                  <c:v>0.00388867716895544</c:v>
                </c:pt>
                <c:pt idx="53">
                  <c:v>0.0043801591098212</c:v>
                </c:pt>
                <c:pt idx="54">
                  <c:v>0.00498424940228563</c:v>
                </c:pt>
                <c:pt idx="55">
                  <c:v>0.0048789063933383</c:v>
                </c:pt>
                <c:pt idx="56">
                  <c:v>0.0049249058335093</c:v>
                </c:pt>
                <c:pt idx="57">
                  <c:v>0.00453991574891048</c:v>
                </c:pt>
                <c:pt idx="58">
                  <c:v>0.00422194345039361</c:v>
                </c:pt>
                <c:pt idx="59">
                  <c:v>0.00435266398410365</c:v>
                </c:pt>
                <c:pt idx="60">
                  <c:v>0.00478504814489242</c:v>
                </c:pt>
                <c:pt idx="61">
                  <c:v>0.00514652905711069</c:v>
                </c:pt>
                <c:pt idx="62">
                  <c:v>0.00553720500060757</c:v>
                </c:pt>
                <c:pt idx="63">
                  <c:v>0.005951690694808</c:v>
                </c:pt>
                <c:pt idx="64">
                  <c:v>0.00674530616113291</c:v>
                </c:pt>
                <c:pt idx="65">
                  <c:v>0.00697315898853815</c:v>
                </c:pt>
                <c:pt idx="66">
                  <c:v>0.00714806033691286</c:v>
                </c:pt>
                <c:pt idx="67">
                  <c:v>0.00774505670019405</c:v>
                </c:pt>
                <c:pt idx="68">
                  <c:v>0.00850450923722271</c:v>
                </c:pt>
                <c:pt idx="69">
                  <c:v>0.00865564479706468</c:v>
                </c:pt>
                <c:pt idx="70">
                  <c:v>0.00896909898872872</c:v>
                </c:pt>
                <c:pt idx="71">
                  <c:v>0.0089447100849769</c:v>
                </c:pt>
                <c:pt idx="72">
                  <c:v>0.00912547427498923</c:v>
                </c:pt>
                <c:pt idx="73">
                  <c:v>0.00980370744652956</c:v>
                </c:pt>
                <c:pt idx="74">
                  <c:v>0.0106971928966225</c:v>
                </c:pt>
                <c:pt idx="75">
                  <c:v>0.0115538561913083</c:v>
                </c:pt>
                <c:pt idx="76">
                  <c:v>0.011728975616797</c:v>
                </c:pt>
                <c:pt idx="77">
                  <c:v>0.0126368489672253</c:v>
                </c:pt>
                <c:pt idx="78">
                  <c:v>0.0122931814581231</c:v>
                </c:pt>
                <c:pt idx="79">
                  <c:v>0.0120894794404698</c:v>
                </c:pt>
                <c:pt idx="80">
                  <c:v>0.0123616866589725</c:v>
                </c:pt>
                <c:pt idx="81">
                  <c:v>0.0124722246459679</c:v>
                </c:pt>
                <c:pt idx="82">
                  <c:v>0.0123850296355531</c:v>
                </c:pt>
                <c:pt idx="83">
                  <c:v>0.0108356434846786</c:v>
                </c:pt>
                <c:pt idx="84">
                  <c:v>0.00849561125762306</c:v>
                </c:pt>
                <c:pt idx="85">
                  <c:v>0.00616098932806186</c:v>
                </c:pt>
                <c:pt idx="86">
                  <c:v>0.00483160583086027</c:v>
                </c:pt>
                <c:pt idx="87">
                  <c:v>0.00434280225940807</c:v>
                </c:pt>
                <c:pt idx="88">
                  <c:v>0.00295335415528035</c:v>
                </c:pt>
                <c:pt idx="89">
                  <c:v>0.00154809663583128</c:v>
                </c:pt>
                <c:pt idx="90">
                  <c:v>0.00055964225015832</c:v>
                </c:pt>
                <c:pt idx="91">
                  <c:v>-0.00028631370772993</c:v>
                </c:pt>
                <c:pt idx="92">
                  <c:v>-0.000902680252481133</c:v>
                </c:pt>
                <c:pt idx="93">
                  <c:v>-0.000412182644142486</c:v>
                </c:pt>
                <c:pt idx="94">
                  <c:v>0.000255592127016872</c:v>
                </c:pt>
                <c:pt idx="95">
                  <c:v>0.00170342090281205</c:v>
                </c:pt>
                <c:pt idx="96">
                  <c:v>0.00466744789650934</c:v>
                </c:pt>
                <c:pt idx="97">
                  <c:v>0.00595162700187893</c:v>
                </c:pt>
                <c:pt idx="98">
                  <c:v>0.00561263049374898</c:v>
                </c:pt>
                <c:pt idx="99">
                  <c:v>0.00400129435463237</c:v>
                </c:pt>
                <c:pt idx="100">
                  <c:v>0.00110803007404175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615488"/>
        <c:axId val="122026624"/>
      </c:scatterChart>
      <c:valAx>
        <c:axId val="119615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22026624"/>
        <c:crosses val="autoZero"/>
        <c:crossBetween val="midCat"/>
      </c:valAx>
      <c:valAx>
        <c:axId val="1220266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19615488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</c:legendEntry>
      <c:layout/>
      <c:overlay val="0"/>
      <c:spPr>
        <a:noFill/>
        <a:ln>
          <a:noFill/>
        </a:ln>
      </c:spPr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1</c:f>
              <c:strCache>
                <c:ptCount val="1"/>
                <c:pt idx="0">
                  <c:v>1</c:v>
                </c:pt>
              </c:strCache>
            </c:strRef>
          </c:tx>
          <c:spPr>
            <a:ln w="25400" cap="rnd" cmpd="sng" algn="ctr">
              <a:solidFill>
                <a:srgbClr val="4F81BD"/>
              </a:solidFill>
              <a:prstDash val="solid"/>
              <a:round/>
            </a:ln>
          </c:spPr>
          <c:marker>
            <c:symbol val="diamond"/>
            <c:size val="7"/>
            <c:spPr>
              <a:solidFill>
                <a:srgbClr val="4F81BD"/>
              </a:solidFill>
              <a:ln w="9525" cap="flat" cmpd="sng" algn="ctr">
                <a:solidFill>
                  <a:srgbClr val="4F81BD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'4th toe-standard'!$P$2:$P$102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'4th toe-standard'!$L$2:$L$102</c:f>
              <c:numCache>
                <c:formatCode>General</c:formatCode>
                <c:ptCount val="101"/>
                <c:pt idx="0">
                  <c:v>0.00156636363636364</c:v>
                </c:pt>
                <c:pt idx="1">
                  <c:v>0.00284545454545455</c:v>
                </c:pt>
                <c:pt idx="2">
                  <c:v>0.00487090909090909</c:v>
                </c:pt>
                <c:pt idx="3">
                  <c:v>0.00907727272727273</c:v>
                </c:pt>
                <c:pt idx="4">
                  <c:v>0.0150009782727273</c:v>
                </c:pt>
                <c:pt idx="5">
                  <c:v>0.0221136363636364</c:v>
                </c:pt>
                <c:pt idx="6">
                  <c:v>0.0279836363636364</c:v>
                </c:pt>
                <c:pt idx="7">
                  <c:v>0.0350681818181818</c:v>
                </c:pt>
                <c:pt idx="8">
                  <c:v>0.0445709090909091</c:v>
                </c:pt>
                <c:pt idx="9">
                  <c:v>0.0566263636363636</c:v>
                </c:pt>
                <c:pt idx="10">
                  <c:v>0.0664963636363636</c:v>
                </c:pt>
                <c:pt idx="11">
                  <c:v>0.0790772727272727</c:v>
                </c:pt>
                <c:pt idx="12">
                  <c:v>0.09172</c:v>
                </c:pt>
                <c:pt idx="13">
                  <c:v>0.103655454545455</c:v>
                </c:pt>
                <c:pt idx="14">
                  <c:v>0.117080909090909</c:v>
                </c:pt>
                <c:pt idx="15">
                  <c:v>0.129136363636364</c:v>
                </c:pt>
                <c:pt idx="16">
                  <c:v>0.143635454545455</c:v>
                </c:pt>
                <c:pt idx="17">
                  <c:v>0.158002727272727</c:v>
                </c:pt>
                <c:pt idx="18">
                  <c:v>0.1723</c:v>
                </c:pt>
                <c:pt idx="19">
                  <c:v>0.188122727272727</c:v>
                </c:pt>
                <c:pt idx="20">
                  <c:v>0.204847272727273</c:v>
                </c:pt>
                <c:pt idx="21">
                  <c:v>0.221975454545455</c:v>
                </c:pt>
                <c:pt idx="22">
                  <c:v>0.235857272727273</c:v>
                </c:pt>
                <c:pt idx="23">
                  <c:v>0.248956363636364</c:v>
                </c:pt>
                <c:pt idx="24">
                  <c:v>0.26235</c:v>
                </c:pt>
                <c:pt idx="25">
                  <c:v>0.274684545454545</c:v>
                </c:pt>
                <c:pt idx="26">
                  <c:v>0.288171818181818</c:v>
                </c:pt>
                <c:pt idx="27">
                  <c:v>0.302091818181818</c:v>
                </c:pt>
                <c:pt idx="28">
                  <c:v>0.314282727272727</c:v>
                </c:pt>
                <c:pt idx="29">
                  <c:v>0.32474</c:v>
                </c:pt>
                <c:pt idx="30">
                  <c:v>0.333557272727273</c:v>
                </c:pt>
                <c:pt idx="31">
                  <c:v>0.339301818181818</c:v>
                </c:pt>
                <c:pt idx="32">
                  <c:v>0.346187272727273</c:v>
                </c:pt>
                <c:pt idx="33">
                  <c:v>0.351789090909091</c:v>
                </c:pt>
                <c:pt idx="34">
                  <c:v>0.355351818181818</c:v>
                </c:pt>
                <c:pt idx="35">
                  <c:v>0.35835</c:v>
                </c:pt>
                <c:pt idx="36">
                  <c:v>0.357812727272727</c:v>
                </c:pt>
                <c:pt idx="37">
                  <c:v>0.354655454545455</c:v>
                </c:pt>
                <c:pt idx="38">
                  <c:v>0.35185</c:v>
                </c:pt>
                <c:pt idx="39">
                  <c:v>0.345119090909091</c:v>
                </c:pt>
                <c:pt idx="40">
                  <c:v>0.340828181818182</c:v>
                </c:pt>
                <c:pt idx="41">
                  <c:v>0.335506363636364</c:v>
                </c:pt>
                <c:pt idx="42">
                  <c:v>0.32841</c:v>
                </c:pt>
                <c:pt idx="43">
                  <c:v>0.318626363636364</c:v>
                </c:pt>
                <c:pt idx="44">
                  <c:v>0.310370909090909</c:v>
                </c:pt>
                <c:pt idx="45">
                  <c:v>0.301012727272727</c:v>
                </c:pt>
                <c:pt idx="46">
                  <c:v>0.291057272727273</c:v>
                </c:pt>
                <c:pt idx="47">
                  <c:v>0.279133636363636</c:v>
                </c:pt>
                <c:pt idx="48">
                  <c:v>0.261951818181818</c:v>
                </c:pt>
                <c:pt idx="49">
                  <c:v>0.247112727272727</c:v>
                </c:pt>
                <c:pt idx="50">
                  <c:v>0.233416363636364</c:v>
                </c:pt>
                <c:pt idx="51">
                  <c:v>0.217769090909091</c:v>
                </c:pt>
                <c:pt idx="52">
                  <c:v>0.201476363636364</c:v>
                </c:pt>
                <c:pt idx="53">
                  <c:v>0.186158181818182</c:v>
                </c:pt>
                <c:pt idx="54">
                  <c:v>0.167951818181818</c:v>
                </c:pt>
                <c:pt idx="55">
                  <c:v>0.150373636363636</c:v>
                </c:pt>
                <c:pt idx="56">
                  <c:v>0.13354</c:v>
                </c:pt>
                <c:pt idx="57">
                  <c:v>0.117214545454545</c:v>
                </c:pt>
                <c:pt idx="58">
                  <c:v>0.100630909090909</c:v>
                </c:pt>
                <c:pt idx="59">
                  <c:v>0.0836718181818182</c:v>
                </c:pt>
                <c:pt idx="60">
                  <c:v>0.0660363636363636</c:v>
                </c:pt>
                <c:pt idx="61">
                  <c:v>0.0523063636363636</c:v>
                </c:pt>
                <c:pt idx="62">
                  <c:v>0.0381718181818182</c:v>
                </c:pt>
                <c:pt idx="63">
                  <c:v>0.0282433331818182</c:v>
                </c:pt>
                <c:pt idx="64">
                  <c:v>0.0189120400909091</c:v>
                </c:pt>
                <c:pt idx="65">
                  <c:v>0.0118770818181818</c:v>
                </c:pt>
                <c:pt idx="66">
                  <c:v>0.00714</c:v>
                </c:pt>
                <c:pt idx="67">
                  <c:v>0.00321</c:v>
                </c:pt>
                <c:pt idx="68">
                  <c:v>0.00125272727272727</c:v>
                </c:pt>
                <c:pt idx="69">
                  <c:v>0.000339923645454545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2</c:f>
              <c:strCache>
                <c:ptCount val="1"/>
                <c:pt idx="0">
                  <c:v>2</c:v>
                </c:pt>
              </c:strCache>
            </c:strRef>
          </c:tx>
          <c:spPr>
            <a:ln w="25400" cap="rnd" cmpd="sng" algn="ctr">
              <a:solidFill>
                <a:srgbClr val="C0504D"/>
              </a:solidFill>
              <a:prstDash val="solid"/>
              <a:round/>
            </a:ln>
          </c:spPr>
          <c:marker>
            <c:symbol val="square"/>
            <c:size val="7"/>
            <c:spPr>
              <a:solidFill>
                <a:srgbClr val="C0504D"/>
              </a:solidFill>
              <a:ln w="9525" cap="flat" cmpd="sng" algn="ctr">
                <a:solidFill>
                  <a:srgbClr val="C0504D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'4th toe-standard'!$P$2:$P$102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'4th toe-standard'!$N$2:$N$102</c:f>
              <c:numCache>
                <c:formatCode>General</c:formatCode>
                <c:ptCount val="101"/>
                <c:pt idx="0">
                  <c:v>0.00382577184528593</c:v>
                </c:pt>
                <c:pt idx="1">
                  <c:v>0.00699071777867958</c:v>
                </c:pt>
                <c:pt idx="2">
                  <c:v>0.0104622854054589</c:v>
                </c:pt>
                <c:pt idx="3">
                  <c:v>0.0177311159092458</c:v>
                </c:pt>
                <c:pt idx="4">
                  <c:v>0.028122629621676</c:v>
                </c:pt>
                <c:pt idx="5">
                  <c:v>0.0390901420539881</c:v>
                </c:pt>
                <c:pt idx="6">
                  <c:v>0.048313472207896</c:v>
                </c:pt>
                <c:pt idx="7">
                  <c:v>0.058990632285549</c:v>
                </c:pt>
                <c:pt idx="8">
                  <c:v>0.0723729494673079</c:v>
                </c:pt>
                <c:pt idx="9">
                  <c:v>0.0875785536308462</c:v>
                </c:pt>
                <c:pt idx="10">
                  <c:v>0.100890462046622</c:v>
                </c:pt>
                <c:pt idx="11">
                  <c:v>0.117143579900654</c:v>
                </c:pt>
                <c:pt idx="12">
                  <c:v>0.132103148465666</c:v>
                </c:pt>
                <c:pt idx="13">
                  <c:v>0.145037303552872</c:v>
                </c:pt>
                <c:pt idx="14">
                  <c:v>0.160919008834065</c:v>
                </c:pt>
                <c:pt idx="15">
                  <c:v>0.177991472329872</c:v>
                </c:pt>
                <c:pt idx="16">
                  <c:v>0.197055703583368</c:v>
                </c:pt>
                <c:pt idx="17">
                  <c:v>0.213560443404856</c:v>
                </c:pt>
                <c:pt idx="18">
                  <c:v>0.23019266343847</c:v>
                </c:pt>
                <c:pt idx="19">
                  <c:v>0.247919394251901</c:v>
                </c:pt>
                <c:pt idx="20">
                  <c:v>0.268574476665765</c:v>
                </c:pt>
                <c:pt idx="21">
                  <c:v>0.291841729007979</c:v>
                </c:pt>
                <c:pt idx="22">
                  <c:v>0.310379163617253</c:v>
                </c:pt>
                <c:pt idx="23">
                  <c:v>0.327438185387993</c:v>
                </c:pt>
                <c:pt idx="24">
                  <c:v>0.343872257942233</c:v>
                </c:pt>
                <c:pt idx="25">
                  <c:v>0.359674205221324</c:v>
                </c:pt>
                <c:pt idx="26">
                  <c:v>0.376445273627743</c:v>
                </c:pt>
                <c:pt idx="27">
                  <c:v>0.396283886406078</c:v>
                </c:pt>
                <c:pt idx="28">
                  <c:v>0.4137569099626</c:v>
                </c:pt>
                <c:pt idx="29">
                  <c:v>0.428141894083232</c:v>
                </c:pt>
                <c:pt idx="30">
                  <c:v>0.439527519503517</c:v>
                </c:pt>
                <c:pt idx="31">
                  <c:v>0.445950717549621</c:v>
                </c:pt>
                <c:pt idx="32">
                  <c:v>0.454122461437064</c:v>
                </c:pt>
                <c:pt idx="33">
                  <c:v>0.460500432033607</c:v>
                </c:pt>
                <c:pt idx="34">
                  <c:v>0.463918939983788</c:v>
                </c:pt>
                <c:pt idx="35">
                  <c:v>0.468316889835077</c:v>
                </c:pt>
                <c:pt idx="36">
                  <c:v>0.467884392118037</c:v>
                </c:pt>
                <c:pt idx="37">
                  <c:v>0.463958696525154</c:v>
                </c:pt>
                <c:pt idx="38">
                  <c:v>0.46122147580608</c:v>
                </c:pt>
                <c:pt idx="39">
                  <c:v>0.453655391514423</c:v>
                </c:pt>
                <c:pt idx="40">
                  <c:v>0.44864663003723</c:v>
                </c:pt>
                <c:pt idx="41">
                  <c:v>0.440894677720301</c:v>
                </c:pt>
                <c:pt idx="42">
                  <c:v>0.43231690804754</c:v>
                </c:pt>
                <c:pt idx="43">
                  <c:v>0.422776467935181</c:v>
                </c:pt>
                <c:pt idx="44">
                  <c:v>0.414966755132188</c:v>
                </c:pt>
                <c:pt idx="45">
                  <c:v>0.406700121231601</c:v>
                </c:pt>
                <c:pt idx="46">
                  <c:v>0.396350915753897</c:v>
                </c:pt>
                <c:pt idx="47">
                  <c:v>0.384140650250588</c:v>
                </c:pt>
                <c:pt idx="48">
                  <c:v>0.368345409043127</c:v>
                </c:pt>
                <c:pt idx="49">
                  <c:v>0.353501886221458</c:v>
                </c:pt>
                <c:pt idx="50">
                  <c:v>0.336318742644113</c:v>
                </c:pt>
                <c:pt idx="51">
                  <c:v>0.316353108625407</c:v>
                </c:pt>
                <c:pt idx="52">
                  <c:v>0.300323273984915</c:v>
                </c:pt>
                <c:pt idx="53">
                  <c:v>0.285554633446817</c:v>
                </c:pt>
                <c:pt idx="54">
                  <c:v>0.263763940569143</c:v>
                </c:pt>
                <c:pt idx="55">
                  <c:v>0.240470611814839</c:v>
                </c:pt>
                <c:pt idx="56">
                  <c:v>0.217334280473073</c:v>
                </c:pt>
                <c:pt idx="57">
                  <c:v>0.19350628083442</c:v>
                </c:pt>
                <c:pt idx="58">
                  <c:v>0.170539126126469</c:v>
                </c:pt>
                <c:pt idx="59">
                  <c:v>0.148637545733841</c:v>
                </c:pt>
                <c:pt idx="60">
                  <c:v>0.121214994332083</c:v>
                </c:pt>
                <c:pt idx="61">
                  <c:v>0.102957882324894</c:v>
                </c:pt>
                <c:pt idx="62">
                  <c:v>0.0814349028656874</c:v>
                </c:pt>
                <c:pt idx="63">
                  <c:v>0.0644280967987207</c:v>
                </c:pt>
                <c:pt idx="64">
                  <c:v>0.0465936115537737</c:v>
                </c:pt>
                <c:pt idx="65">
                  <c:v>0.03173296370929</c:v>
                </c:pt>
                <c:pt idx="66">
                  <c:v>0.0208033531755569</c:v>
                </c:pt>
                <c:pt idx="67">
                  <c:v>0.0104818910882933</c:v>
                </c:pt>
                <c:pt idx="68">
                  <c:v>0.00474629018445247</c:v>
                </c:pt>
                <c:pt idx="69">
                  <c:v>0.00143483934053348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3</c:f>
              <c:strCache>
                <c:ptCount val="1"/>
                <c:pt idx="0">
                  <c:v>3</c:v>
                </c:pt>
              </c:strCache>
            </c:strRef>
          </c:tx>
          <c:spPr>
            <a:ln w="25400" cap="rnd" cmpd="sng" algn="ctr">
              <a:solidFill>
                <a:srgbClr val="9BBB59"/>
              </a:solidFill>
              <a:prstDash val="solid"/>
              <a:round/>
            </a:ln>
          </c:spPr>
          <c:marker>
            <c:symbol val="triangle"/>
            <c:size val="7"/>
            <c:spPr>
              <a:solidFill>
                <a:srgbClr val="9BBB59"/>
              </a:solidFill>
              <a:ln w="9525" cap="flat" cmpd="sng" algn="ctr">
                <a:solidFill>
                  <a:srgbClr val="9BBB5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'4th toe-standard'!$P$2:$P$102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'4th toe-standard'!$O$2:$O$102</c:f>
              <c:numCache>
                <c:formatCode>General</c:formatCode>
                <c:ptCount val="101"/>
                <c:pt idx="0">
                  <c:v>-0.000693044572558659</c:v>
                </c:pt>
                <c:pt idx="1">
                  <c:v>-0.00129980868777049</c:v>
                </c:pt>
                <c:pt idx="2">
                  <c:v>-0.000720467223640759</c:v>
                </c:pt>
                <c:pt idx="3">
                  <c:v>0.000423429545299656</c:v>
                </c:pt>
                <c:pt idx="4">
                  <c:v>0.00187932692377851</c:v>
                </c:pt>
                <c:pt idx="5">
                  <c:v>0.00513713067328461</c:v>
                </c:pt>
                <c:pt idx="6">
                  <c:v>0.00765380051937669</c:v>
                </c:pt>
                <c:pt idx="7">
                  <c:v>0.0111457313508146</c:v>
                </c:pt>
                <c:pt idx="8">
                  <c:v>0.0167688687145103</c:v>
                </c:pt>
                <c:pt idx="9">
                  <c:v>0.0256741736418811</c:v>
                </c:pt>
                <c:pt idx="10">
                  <c:v>0.0321022652261052</c:v>
                </c:pt>
                <c:pt idx="11">
                  <c:v>0.0410109655538919</c:v>
                </c:pt>
                <c:pt idx="12">
                  <c:v>0.0513368515343343</c:v>
                </c:pt>
                <c:pt idx="13">
                  <c:v>0.0622736055380367</c:v>
                </c:pt>
                <c:pt idx="14">
                  <c:v>0.0732428093477529</c:v>
                </c:pt>
                <c:pt idx="15">
                  <c:v>0.080281254942855</c:v>
                </c:pt>
                <c:pt idx="16">
                  <c:v>0.0902152055075408</c:v>
                </c:pt>
                <c:pt idx="17">
                  <c:v>0.102445011140599</c:v>
                </c:pt>
                <c:pt idx="18">
                  <c:v>0.11440733656153</c:v>
                </c:pt>
                <c:pt idx="19">
                  <c:v>0.128326060293554</c:v>
                </c:pt>
                <c:pt idx="20">
                  <c:v>0.14112006878878</c:v>
                </c:pt>
                <c:pt idx="21">
                  <c:v>0.152109180082931</c:v>
                </c:pt>
                <c:pt idx="22">
                  <c:v>0.161335381837292</c:v>
                </c:pt>
                <c:pt idx="23">
                  <c:v>0.170474541884734</c:v>
                </c:pt>
                <c:pt idx="24">
                  <c:v>0.180827742057767</c:v>
                </c:pt>
                <c:pt idx="25">
                  <c:v>0.189694885687767</c:v>
                </c:pt>
                <c:pt idx="26">
                  <c:v>0.199898362735894</c:v>
                </c:pt>
                <c:pt idx="27">
                  <c:v>0.207899749957558</c:v>
                </c:pt>
                <c:pt idx="28">
                  <c:v>0.214808544582855</c:v>
                </c:pt>
                <c:pt idx="29">
                  <c:v>0.221338105916768</c:v>
                </c:pt>
                <c:pt idx="30">
                  <c:v>0.227587025951028</c:v>
                </c:pt>
                <c:pt idx="31">
                  <c:v>0.232652918814016</c:v>
                </c:pt>
                <c:pt idx="32">
                  <c:v>0.238252084017482</c:v>
                </c:pt>
                <c:pt idx="33">
                  <c:v>0.243077749784575</c:v>
                </c:pt>
                <c:pt idx="34">
                  <c:v>0.246784696379849</c:v>
                </c:pt>
                <c:pt idx="35">
                  <c:v>0.248383110164923</c:v>
                </c:pt>
                <c:pt idx="36">
                  <c:v>0.247741062427418</c:v>
                </c:pt>
                <c:pt idx="37">
                  <c:v>0.245352212565755</c:v>
                </c:pt>
                <c:pt idx="38">
                  <c:v>0.24247852419392</c:v>
                </c:pt>
                <c:pt idx="39">
                  <c:v>0.236582790303759</c:v>
                </c:pt>
                <c:pt idx="40">
                  <c:v>0.233009733599133</c:v>
                </c:pt>
                <c:pt idx="41">
                  <c:v>0.230118049552427</c:v>
                </c:pt>
                <c:pt idx="42">
                  <c:v>0.22450309195246</c:v>
                </c:pt>
                <c:pt idx="43">
                  <c:v>0.214476259337546</c:v>
                </c:pt>
                <c:pt idx="44">
                  <c:v>0.20577506304963</c:v>
                </c:pt>
                <c:pt idx="45">
                  <c:v>0.195325333313854</c:v>
                </c:pt>
                <c:pt idx="46">
                  <c:v>0.185763629700648</c:v>
                </c:pt>
                <c:pt idx="47">
                  <c:v>0.174126622476684</c:v>
                </c:pt>
                <c:pt idx="48">
                  <c:v>0.155558227320509</c:v>
                </c:pt>
                <c:pt idx="49">
                  <c:v>0.140723568323997</c:v>
                </c:pt>
                <c:pt idx="50">
                  <c:v>0.130513984628614</c:v>
                </c:pt>
                <c:pt idx="51">
                  <c:v>0.119185073192775</c:v>
                </c:pt>
                <c:pt idx="52">
                  <c:v>0.102629453287812</c:v>
                </c:pt>
                <c:pt idx="53">
                  <c:v>0.0867617301895465</c:v>
                </c:pt>
                <c:pt idx="54">
                  <c:v>0.0721396957944938</c:v>
                </c:pt>
                <c:pt idx="55">
                  <c:v>0.0602766609124341</c:v>
                </c:pt>
                <c:pt idx="56">
                  <c:v>0.0497457195269272</c:v>
                </c:pt>
                <c:pt idx="57">
                  <c:v>0.0409228100746714</c:v>
                </c:pt>
                <c:pt idx="58">
                  <c:v>0.0307226920553495</c:v>
                </c:pt>
                <c:pt idx="59">
                  <c:v>0.0187060906297955</c:v>
                </c:pt>
                <c:pt idx="60">
                  <c:v>0.0108577329406446</c:v>
                </c:pt>
                <c:pt idx="61">
                  <c:v>0.00165484494783323</c:v>
                </c:pt>
                <c:pt idx="62">
                  <c:v>-0.005091266502051</c:v>
                </c:pt>
                <c:pt idx="63">
                  <c:v>-0.00794143043508433</c:v>
                </c:pt>
                <c:pt idx="64">
                  <c:v>-0.00876953137195552</c:v>
                </c:pt>
                <c:pt idx="65">
                  <c:v>-0.00797880007292633</c:v>
                </c:pt>
                <c:pt idx="66">
                  <c:v>-0.00652335317555687</c:v>
                </c:pt>
                <c:pt idx="67">
                  <c:v>-0.00406189108829333</c:v>
                </c:pt>
                <c:pt idx="68">
                  <c:v>-0.00224083563899792</c:v>
                </c:pt>
                <c:pt idx="69">
                  <c:v>-0.000754992049624387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271488"/>
        <c:axId val="132302336"/>
      </c:scatterChart>
      <c:valAx>
        <c:axId val="132271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32302336"/>
        <c:crosses val="autoZero"/>
        <c:crossBetween val="midCat"/>
      </c:valAx>
      <c:valAx>
        <c:axId val="1323023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32271488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</c:legendEntry>
      <c:layout/>
      <c:overlay val="0"/>
      <c:spPr>
        <a:noFill/>
        <a:ln>
          <a:noFill/>
        </a:ln>
      </c:spPr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1</c:f>
              <c:strCache>
                <c:ptCount val="1"/>
                <c:pt idx="0">
                  <c:v>1</c:v>
                </c:pt>
              </c:strCache>
            </c:strRef>
          </c:tx>
          <c:spPr>
            <a:ln w="25400" cap="rnd" cmpd="sng" algn="ctr">
              <a:solidFill>
                <a:srgbClr val="4F81BD"/>
              </a:solidFill>
              <a:prstDash val="solid"/>
              <a:round/>
            </a:ln>
          </c:spPr>
          <c:marker>
            <c:symbol val="diamond"/>
            <c:size val="7"/>
            <c:spPr>
              <a:solidFill>
                <a:srgbClr val="4F81BD"/>
              </a:solidFill>
              <a:ln w="9525" cap="flat" cmpd="sng" algn="ctr">
                <a:solidFill>
                  <a:srgbClr val="4F81BD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'3rd toe-standard'!$P$2:$P$102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'3rd toe-standard'!$L$2:$L$102</c:f>
              <c:numCache>
                <c:formatCode>General</c:formatCode>
                <c:ptCount val="101"/>
                <c:pt idx="0">
                  <c:v>0.0256481818181818</c:v>
                </c:pt>
                <c:pt idx="1">
                  <c:v>0.0359863636363636</c:v>
                </c:pt>
                <c:pt idx="2">
                  <c:v>0.0497627272727273</c:v>
                </c:pt>
                <c:pt idx="3">
                  <c:v>0.0694472727272727</c:v>
                </c:pt>
                <c:pt idx="4">
                  <c:v>0.0948090909090909</c:v>
                </c:pt>
                <c:pt idx="5">
                  <c:v>0.124438181818182</c:v>
                </c:pt>
                <c:pt idx="6">
                  <c:v>0.156577272727273</c:v>
                </c:pt>
                <c:pt idx="7">
                  <c:v>0.191308181818182</c:v>
                </c:pt>
                <c:pt idx="8">
                  <c:v>0.229932727272727</c:v>
                </c:pt>
                <c:pt idx="9">
                  <c:v>0.272967272727273</c:v>
                </c:pt>
                <c:pt idx="10">
                  <c:v>0.32016</c:v>
                </c:pt>
                <c:pt idx="11">
                  <c:v>0.375500909090909</c:v>
                </c:pt>
                <c:pt idx="12">
                  <c:v>0.428649090909091</c:v>
                </c:pt>
                <c:pt idx="13">
                  <c:v>0.486303636363636</c:v>
                </c:pt>
                <c:pt idx="14">
                  <c:v>0.544360909090909</c:v>
                </c:pt>
                <c:pt idx="15">
                  <c:v>0.604350909090909</c:v>
                </c:pt>
                <c:pt idx="16">
                  <c:v>0.664158181818182</c:v>
                </c:pt>
                <c:pt idx="17">
                  <c:v>0.729232727272727</c:v>
                </c:pt>
                <c:pt idx="18">
                  <c:v>0.795632727272727</c:v>
                </c:pt>
                <c:pt idx="19">
                  <c:v>0.861574545454545</c:v>
                </c:pt>
                <c:pt idx="20">
                  <c:v>0.931974545454545</c:v>
                </c:pt>
                <c:pt idx="21">
                  <c:v>0.99779</c:v>
                </c:pt>
                <c:pt idx="22">
                  <c:v>1.06623363636364</c:v>
                </c:pt>
                <c:pt idx="23">
                  <c:v>1.13262818181818</c:v>
                </c:pt>
                <c:pt idx="24">
                  <c:v>1.19534272727273</c:v>
                </c:pt>
                <c:pt idx="25">
                  <c:v>1.26040363636364</c:v>
                </c:pt>
                <c:pt idx="26">
                  <c:v>1.32244545454545</c:v>
                </c:pt>
                <c:pt idx="27">
                  <c:v>1.38065272727273</c:v>
                </c:pt>
                <c:pt idx="28">
                  <c:v>1.43549454545455</c:v>
                </c:pt>
                <c:pt idx="29">
                  <c:v>1.49241454545455</c:v>
                </c:pt>
                <c:pt idx="30">
                  <c:v>1.54376</c:v>
                </c:pt>
                <c:pt idx="31">
                  <c:v>1.59226454545455</c:v>
                </c:pt>
                <c:pt idx="32">
                  <c:v>1.63716272727273</c:v>
                </c:pt>
                <c:pt idx="33">
                  <c:v>1.68313454545455</c:v>
                </c:pt>
                <c:pt idx="34">
                  <c:v>1.73237</c:v>
                </c:pt>
                <c:pt idx="35">
                  <c:v>1.77429</c:v>
                </c:pt>
                <c:pt idx="36">
                  <c:v>1.81163363636364</c:v>
                </c:pt>
                <c:pt idx="37">
                  <c:v>1.84235454545455</c:v>
                </c:pt>
                <c:pt idx="38">
                  <c:v>1.87312636363636</c:v>
                </c:pt>
                <c:pt idx="39">
                  <c:v>1.90618818181818</c:v>
                </c:pt>
                <c:pt idx="40">
                  <c:v>1.93564181818182</c:v>
                </c:pt>
                <c:pt idx="41">
                  <c:v>1.96127</c:v>
                </c:pt>
                <c:pt idx="42">
                  <c:v>1.98474181818182</c:v>
                </c:pt>
                <c:pt idx="43">
                  <c:v>2.00447090909091</c:v>
                </c:pt>
                <c:pt idx="44">
                  <c:v>2.02275818181818</c:v>
                </c:pt>
                <c:pt idx="45">
                  <c:v>2.04021636363636</c:v>
                </c:pt>
                <c:pt idx="46">
                  <c:v>2.05519818181818</c:v>
                </c:pt>
                <c:pt idx="47">
                  <c:v>2.06975181818182</c:v>
                </c:pt>
                <c:pt idx="48">
                  <c:v>2.07860636363636</c:v>
                </c:pt>
                <c:pt idx="49">
                  <c:v>2.08819909090909</c:v>
                </c:pt>
                <c:pt idx="50">
                  <c:v>2.09798</c:v>
                </c:pt>
                <c:pt idx="51">
                  <c:v>2.09748727272727</c:v>
                </c:pt>
                <c:pt idx="52">
                  <c:v>2.09315272727273</c:v>
                </c:pt>
                <c:pt idx="53">
                  <c:v>2.08940090909091</c:v>
                </c:pt>
                <c:pt idx="54">
                  <c:v>2.08589272727273</c:v>
                </c:pt>
                <c:pt idx="55">
                  <c:v>2.07614909090909</c:v>
                </c:pt>
                <c:pt idx="56">
                  <c:v>2.06487636363636</c:v>
                </c:pt>
                <c:pt idx="57">
                  <c:v>2.04916818181818</c:v>
                </c:pt>
                <c:pt idx="58">
                  <c:v>2.02568909090909</c:v>
                </c:pt>
                <c:pt idx="59">
                  <c:v>1.99748909090909</c:v>
                </c:pt>
                <c:pt idx="60">
                  <c:v>1.96900636363636</c:v>
                </c:pt>
                <c:pt idx="61">
                  <c:v>1.93322818181818</c:v>
                </c:pt>
                <c:pt idx="62">
                  <c:v>1.89112727272727</c:v>
                </c:pt>
                <c:pt idx="63">
                  <c:v>1.85212818181818</c:v>
                </c:pt>
                <c:pt idx="64">
                  <c:v>1.80800909090909</c:v>
                </c:pt>
                <c:pt idx="65">
                  <c:v>1.75440363636364</c:v>
                </c:pt>
                <c:pt idx="66">
                  <c:v>1.69685090909091</c:v>
                </c:pt>
                <c:pt idx="67">
                  <c:v>1.63567090909091</c:v>
                </c:pt>
                <c:pt idx="68">
                  <c:v>1.57354909090909</c:v>
                </c:pt>
                <c:pt idx="69">
                  <c:v>1.50261818181818</c:v>
                </c:pt>
                <c:pt idx="70">
                  <c:v>1.42478545454545</c:v>
                </c:pt>
                <c:pt idx="71">
                  <c:v>1.34727181818182</c:v>
                </c:pt>
                <c:pt idx="72">
                  <c:v>1.26286818181818</c:v>
                </c:pt>
                <c:pt idx="73">
                  <c:v>1.17397272727273</c:v>
                </c:pt>
                <c:pt idx="74">
                  <c:v>1.08915818181818</c:v>
                </c:pt>
                <c:pt idx="75">
                  <c:v>1.00086</c:v>
                </c:pt>
                <c:pt idx="76">
                  <c:v>0.909983636363636</c:v>
                </c:pt>
                <c:pt idx="77">
                  <c:v>0.821147272727273</c:v>
                </c:pt>
                <c:pt idx="78">
                  <c:v>0.733427272727273</c:v>
                </c:pt>
                <c:pt idx="79">
                  <c:v>0.64664</c:v>
                </c:pt>
                <c:pt idx="80">
                  <c:v>0.563225454545455</c:v>
                </c:pt>
                <c:pt idx="81">
                  <c:v>0.488674545454545</c:v>
                </c:pt>
                <c:pt idx="82">
                  <c:v>0.421260909090909</c:v>
                </c:pt>
                <c:pt idx="83">
                  <c:v>0.362607272727273</c:v>
                </c:pt>
                <c:pt idx="84">
                  <c:v>0.308351818181818</c:v>
                </c:pt>
                <c:pt idx="85">
                  <c:v>0.261367272727273</c:v>
                </c:pt>
                <c:pt idx="86">
                  <c:v>0.218436363636364</c:v>
                </c:pt>
                <c:pt idx="87">
                  <c:v>0.177240909090909</c:v>
                </c:pt>
                <c:pt idx="88">
                  <c:v>0.143236363636364</c:v>
                </c:pt>
                <c:pt idx="89">
                  <c:v>0.108681818181818</c:v>
                </c:pt>
                <c:pt idx="90">
                  <c:v>0.0784227272727273</c:v>
                </c:pt>
                <c:pt idx="91">
                  <c:v>0.0532909090909091</c:v>
                </c:pt>
                <c:pt idx="92">
                  <c:v>0.0304236363636364</c:v>
                </c:pt>
                <c:pt idx="93">
                  <c:v>0.0149618181818182</c:v>
                </c:pt>
                <c:pt idx="94">
                  <c:v>0.00583151272727273</c:v>
                </c:pt>
                <c:pt idx="95">
                  <c:v>0.00182545454545455</c:v>
                </c:pt>
                <c:pt idx="96">
                  <c:v>0.000612727272727273</c:v>
                </c:pt>
                <c:pt idx="97">
                  <c:v>0.000153636363636364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1</c:f>
              <c:strCache>
                <c:ptCount val="1"/>
                <c:pt idx="0">
                  <c:v>1</c:v>
                </c:pt>
              </c:strCache>
            </c:strRef>
          </c:tx>
          <c:spPr>
            <a:ln w="25400" cap="rnd" cmpd="sng" algn="ctr">
              <a:solidFill>
                <a:srgbClr val="C0504D"/>
              </a:solidFill>
              <a:prstDash val="solid"/>
              <a:round/>
            </a:ln>
          </c:spPr>
          <c:marker>
            <c:symbol val="square"/>
            <c:size val="7"/>
            <c:spPr>
              <a:solidFill>
                <a:srgbClr val="C0504D"/>
              </a:solidFill>
              <a:ln w="9525" cap="flat" cmpd="sng" algn="ctr">
                <a:solidFill>
                  <a:srgbClr val="C0504D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'3rd toe-standard'!$P$2:$P$102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'3rd toe-standard'!$N$2:$N$102</c:f>
              <c:numCache>
                <c:formatCode>General</c:formatCode>
                <c:ptCount val="101"/>
                <c:pt idx="0">
                  <c:v>0.0452026691897197</c:v>
                </c:pt>
                <c:pt idx="1">
                  <c:v>0.0599855616532672</c:v>
                </c:pt>
                <c:pt idx="2">
                  <c:v>0.0780428153528267</c:v>
                </c:pt>
                <c:pt idx="3">
                  <c:v>0.103854890805515</c:v>
                </c:pt>
                <c:pt idx="4">
                  <c:v>0.138442678534805</c:v>
                </c:pt>
                <c:pt idx="5">
                  <c:v>0.176024863397477</c:v>
                </c:pt>
                <c:pt idx="6">
                  <c:v>0.219722241028937</c:v>
                </c:pt>
                <c:pt idx="7">
                  <c:v>0.264335973352389</c:v>
                </c:pt>
                <c:pt idx="8">
                  <c:v>0.31063304153369</c:v>
                </c:pt>
                <c:pt idx="9">
                  <c:v>0.36129388628071</c:v>
                </c:pt>
                <c:pt idx="10">
                  <c:v>0.418847000359723</c:v>
                </c:pt>
                <c:pt idx="11">
                  <c:v>0.482836475652468</c:v>
                </c:pt>
                <c:pt idx="12">
                  <c:v>0.54435614596232</c:v>
                </c:pt>
                <c:pt idx="13">
                  <c:v>0.603445484929614</c:v>
                </c:pt>
                <c:pt idx="14">
                  <c:v>0.669380733555235</c:v>
                </c:pt>
                <c:pt idx="15">
                  <c:v>0.738493575715257</c:v>
                </c:pt>
                <c:pt idx="16">
                  <c:v>0.802354625753486</c:v>
                </c:pt>
                <c:pt idx="17">
                  <c:v>0.873398283082075</c:v>
                </c:pt>
                <c:pt idx="18">
                  <c:v>0.944268266568746</c:v>
                </c:pt>
                <c:pt idx="19">
                  <c:v>1.01129098478995</c:v>
                </c:pt>
                <c:pt idx="20">
                  <c:v>1.08209263999106</c:v>
                </c:pt>
                <c:pt idx="21">
                  <c:v>1.15143851636121</c:v>
                </c:pt>
                <c:pt idx="22">
                  <c:v>1.22287704888218</c:v>
                </c:pt>
                <c:pt idx="23">
                  <c:v>1.29645328751436</c:v>
                </c:pt>
                <c:pt idx="24">
                  <c:v>1.37016877745352</c:v>
                </c:pt>
                <c:pt idx="25">
                  <c:v>1.44665924708572</c:v>
                </c:pt>
                <c:pt idx="26">
                  <c:v>1.51441211198177</c:v>
                </c:pt>
                <c:pt idx="27">
                  <c:v>1.57874034465912</c:v>
                </c:pt>
                <c:pt idx="28">
                  <c:v>1.64177434113816</c:v>
                </c:pt>
                <c:pt idx="29">
                  <c:v>1.71390240884049</c:v>
                </c:pt>
                <c:pt idx="30">
                  <c:v>1.77621706369134</c:v>
                </c:pt>
                <c:pt idx="31">
                  <c:v>1.83345215228224</c:v>
                </c:pt>
                <c:pt idx="32">
                  <c:v>1.88790074262305</c:v>
                </c:pt>
                <c:pt idx="33">
                  <c:v>1.94149234128675</c:v>
                </c:pt>
                <c:pt idx="34">
                  <c:v>1.99760486365861</c:v>
                </c:pt>
                <c:pt idx="35">
                  <c:v>2.05115951348966</c:v>
                </c:pt>
                <c:pt idx="36">
                  <c:v>2.09898237122331</c:v>
                </c:pt>
                <c:pt idx="37">
                  <c:v>2.13871237242605</c:v>
                </c:pt>
                <c:pt idx="38">
                  <c:v>2.17280571972459</c:v>
                </c:pt>
                <c:pt idx="39">
                  <c:v>2.21190527956766</c:v>
                </c:pt>
                <c:pt idx="40">
                  <c:v>2.24898895095371</c:v>
                </c:pt>
                <c:pt idx="41">
                  <c:v>2.27968538125537</c:v>
                </c:pt>
                <c:pt idx="42">
                  <c:v>2.31081732072128</c:v>
                </c:pt>
                <c:pt idx="43">
                  <c:v>2.33299814940606</c:v>
                </c:pt>
                <c:pt idx="44">
                  <c:v>2.35178318621202</c:v>
                </c:pt>
                <c:pt idx="45">
                  <c:v>2.37460736304492</c:v>
                </c:pt>
                <c:pt idx="46">
                  <c:v>2.3922216287716</c:v>
                </c:pt>
                <c:pt idx="47">
                  <c:v>2.40913646803558</c:v>
                </c:pt>
                <c:pt idx="48">
                  <c:v>2.42268901528485</c:v>
                </c:pt>
                <c:pt idx="49">
                  <c:v>2.4373076731426</c:v>
                </c:pt>
                <c:pt idx="50">
                  <c:v>2.44771273515643</c:v>
                </c:pt>
                <c:pt idx="51">
                  <c:v>2.44737847470557</c:v>
                </c:pt>
                <c:pt idx="52">
                  <c:v>2.44898801464853</c:v>
                </c:pt>
                <c:pt idx="53">
                  <c:v>2.44823532779833</c:v>
                </c:pt>
                <c:pt idx="54">
                  <c:v>2.44648885013294</c:v>
                </c:pt>
                <c:pt idx="55">
                  <c:v>2.43515154520306</c:v>
                </c:pt>
                <c:pt idx="56">
                  <c:v>2.42259028464791</c:v>
                </c:pt>
                <c:pt idx="57">
                  <c:v>2.40455324590552</c:v>
                </c:pt>
                <c:pt idx="58">
                  <c:v>2.38069433747467</c:v>
                </c:pt>
                <c:pt idx="59">
                  <c:v>2.35915073707729</c:v>
                </c:pt>
                <c:pt idx="60">
                  <c:v>2.33454372373168</c:v>
                </c:pt>
                <c:pt idx="61">
                  <c:v>2.3044198024353</c:v>
                </c:pt>
                <c:pt idx="62">
                  <c:v>2.25819866750194</c:v>
                </c:pt>
                <c:pt idx="63">
                  <c:v>2.21844138755388</c:v>
                </c:pt>
                <c:pt idx="64">
                  <c:v>2.17507712761222</c:v>
                </c:pt>
                <c:pt idx="65">
                  <c:v>2.12614665107333</c:v>
                </c:pt>
                <c:pt idx="66">
                  <c:v>2.06792404116745</c:v>
                </c:pt>
                <c:pt idx="67">
                  <c:v>2.00033521659727</c:v>
                </c:pt>
                <c:pt idx="68">
                  <c:v>1.93230481946139</c:v>
                </c:pt>
                <c:pt idx="69">
                  <c:v>1.8533048872924</c:v>
                </c:pt>
                <c:pt idx="70">
                  <c:v>1.76453174872285</c:v>
                </c:pt>
                <c:pt idx="71">
                  <c:v>1.67539045690319</c:v>
                </c:pt>
                <c:pt idx="72">
                  <c:v>1.58455435736255</c:v>
                </c:pt>
                <c:pt idx="73">
                  <c:v>1.48145179040031</c:v>
                </c:pt>
                <c:pt idx="74">
                  <c:v>1.38220981678438</c:v>
                </c:pt>
                <c:pt idx="75">
                  <c:v>1.27766282755059</c:v>
                </c:pt>
                <c:pt idx="76">
                  <c:v>1.17077487104275</c:v>
                </c:pt>
                <c:pt idx="77">
                  <c:v>1.067060676961</c:v>
                </c:pt>
                <c:pt idx="78">
                  <c:v>0.96516513627533</c:v>
                </c:pt>
                <c:pt idx="79">
                  <c:v>0.85351790529682</c:v>
                </c:pt>
                <c:pt idx="80">
                  <c:v>0.750168026067494</c:v>
                </c:pt>
                <c:pt idx="81">
                  <c:v>0.655260083143964</c:v>
                </c:pt>
                <c:pt idx="82">
                  <c:v>0.565007760635877</c:v>
                </c:pt>
                <c:pt idx="83">
                  <c:v>0.489395448839315</c:v>
                </c:pt>
                <c:pt idx="84">
                  <c:v>0.41578596320268</c:v>
                </c:pt>
                <c:pt idx="85">
                  <c:v>0.352639019625304</c:v>
                </c:pt>
                <c:pt idx="86">
                  <c:v>0.298626306930112</c:v>
                </c:pt>
                <c:pt idx="87">
                  <c:v>0.242739158907915</c:v>
                </c:pt>
                <c:pt idx="88">
                  <c:v>0.197409617788708</c:v>
                </c:pt>
                <c:pt idx="89">
                  <c:v>0.152693396617085</c:v>
                </c:pt>
                <c:pt idx="90">
                  <c:v>0.118250532155977</c:v>
                </c:pt>
                <c:pt idx="91">
                  <c:v>0.0901630423230793</c:v>
                </c:pt>
                <c:pt idx="92">
                  <c:v>0.0591590463216402</c:v>
                </c:pt>
                <c:pt idx="93">
                  <c:v>0.0343789666945024</c:v>
                </c:pt>
                <c:pt idx="94">
                  <c:v>0.017199685905374</c:v>
                </c:pt>
                <c:pt idx="95">
                  <c:v>0.00732752754321887</c:v>
                </c:pt>
                <c:pt idx="96">
                  <c:v>0.0026449137351814</c:v>
                </c:pt>
                <c:pt idx="97">
                  <c:v>0.000663190535972784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2</c:f>
              <c:strCache>
                <c:ptCount val="1"/>
                <c:pt idx="0">
                  <c:v>2</c:v>
                </c:pt>
              </c:strCache>
            </c:strRef>
          </c:tx>
          <c:spPr>
            <a:ln w="25400" cap="rnd" cmpd="sng" algn="ctr">
              <a:solidFill>
                <a:srgbClr val="9BBB59"/>
              </a:solidFill>
              <a:prstDash val="solid"/>
              <a:round/>
            </a:ln>
          </c:spPr>
          <c:marker>
            <c:symbol val="triangle"/>
            <c:size val="7"/>
            <c:spPr>
              <a:solidFill>
                <a:srgbClr val="9BBB59"/>
              </a:solidFill>
              <a:ln w="9525" cap="flat" cmpd="sng" algn="ctr">
                <a:solidFill>
                  <a:srgbClr val="9BBB5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'3rd toe-standard'!$P$2:$P$102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'3rd toe-standard'!$O$2:$O$102</c:f>
              <c:numCache>
                <c:formatCode>General</c:formatCode>
                <c:ptCount val="101"/>
                <c:pt idx="0">
                  <c:v>0.00609369444664389</c:v>
                </c:pt>
                <c:pt idx="1">
                  <c:v>0.0119871656194601</c:v>
                </c:pt>
                <c:pt idx="2">
                  <c:v>0.0214826391926278</c:v>
                </c:pt>
                <c:pt idx="3">
                  <c:v>0.0350396546490305</c:v>
                </c:pt>
                <c:pt idx="4">
                  <c:v>0.0511755032833764</c:v>
                </c:pt>
                <c:pt idx="5">
                  <c:v>0.0728515002388862</c:v>
                </c:pt>
                <c:pt idx="6">
                  <c:v>0.0934323044256085</c:v>
                </c:pt>
                <c:pt idx="7">
                  <c:v>0.118280390283975</c:v>
                </c:pt>
                <c:pt idx="8">
                  <c:v>0.149232413011764</c:v>
                </c:pt>
                <c:pt idx="9">
                  <c:v>0.184640659173836</c:v>
                </c:pt>
                <c:pt idx="10">
                  <c:v>0.221472999640277</c:v>
                </c:pt>
                <c:pt idx="11">
                  <c:v>0.26816534252935</c:v>
                </c:pt>
                <c:pt idx="12">
                  <c:v>0.312942035855862</c:v>
                </c:pt>
                <c:pt idx="13">
                  <c:v>0.369161787797658</c:v>
                </c:pt>
                <c:pt idx="14">
                  <c:v>0.419341084626583</c:v>
                </c:pt>
                <c:pt idx="15">
                  <c:v>0.470208242466561</c:v>
                </c:pt>
                <c:pt idx="16">
                  <c:v>0.525961737882878</c:v>
                </c:pt>
                <c:pt idx="17">
                  <c:v>0.585067171463379</c:v>
                </c:pt>
                <c:pt idx="18">
                  <c:v>0.646997187976709</c:v>
                </c:pt>
                <c:pt idx="19">
                  <c:v>0.711858106119138</c:v>
                </c:pt>
                <c:pt idx="20">
                  <c:v>0.781856450918035</c:v>
                </c:pt>
                <c:pt idx="21">
                  <c:v>0.844141483638793</c:v>
                </c:pt>
                <c:pt idx="22">
                  <c:v>0.909590223845093</c:v>
                </c:pt>
                <c:pt idx="23">
                  <c:v>0.968803076122005</c:v>
                </c:pt>
                <c:pt idx="24">
                  <c:v>1.02051667709193</c:v>
                </c:pt>
                <c:pt idx="25">
                  <c:v>1.07414802564156</c:v>
                </c:pt>
                <c:pt idx="26">
                  <c:v>1.13047879710914</c:v>
                </c:pt>
                <c:pt idx="27">
                  <c:v>1.18256510988633</c:v>
                </c:pt>
                <c:pt idx="28">
                  <c:v>1.22921474977093</c:v>
                </c:pt>
                <c:pt idx="29">
                  <c:v>1.2709266820686</c:v>
                </c:pt>
                <c:pt idx="30">
                  <c:v>1.31130293630866</c:v>
                </c:pt>
                <c:pt idx="31">
                  <c:v>1.35107693862685</c:v>
                </c:pt>
                <c:pt idx="32">
                  <c:v>1.38642471192241</c:v>
                </c:pt>
                <c:pt idx="33">
                  <c:v>1.42477674962235</c:v>
                </c:pt>
                <c:pt idx="34">
                  <c:v>1.46713513634139</c:v>
                </c:pt>
                <c:pt idx="35">
                  <c:v>1.49742048651034</c:v>
                </c:pt>
                <c:pt idx="36">
                  <c:v>1.52428490150396</c:v>
                </c:pt>
                <c:pt idx="37">
                  <c:v>1.54599671848304</c:v>
                </c:pt>
                <c:pt idx="38">
                  <c:v>1.57344700754814</c:v>
                </c:pt>
                <c:pt idx="39">
                  <c:v>1.6004710840687</c:v>
                </c:pt>
                <c:pt idx="40">
                  <c:v>1.62229468540993</c:v>
                </c:pt>
                <c:pt idx="41">
                  <c:v>1.64285461874463</c:v>
                </c:pt>
                <c:pt idx="42">
                  <c:v>1.65866631564236</c:v>
                </c:pt>
                <c:pt idx="43">
                  <c:v>1.67594366877576</c:v>
                </c:pt>
                <c:pt idx="44">
                  <c:v>1.69373317742435</c:v>
                </c:pt>
                <c:pt idx="45">
                  <c:v>1.70582536422781</c:v>
                </c:pt>
                <c:pt idx="46">
                  <c:v>1.71817473486476</c:v>
                </c:pt>
                <c:pt idx="47">
                  <c:v>1.73036716832805</c:v>
                </c:pt>
                <c:pt idx="48">
                  <c:v>1.73452371198788</c:v>
                </c:pt>
                <c:pt idx="49">
                  <c:v>1.73909050867558</c:v>
                </c:pt>
                <c:pt idx="50">
                  <c:v>1.74824726484357</c:v>
                </c:pt>
                <c:pt idx="51">
                  <c:v>1.74759607074897</c:v>
                </c:pt>
                <c:pt idx="52">
                  <c:v>1.73731743989693</c:v>
                </c:pt>
                <c:pt idx="53">
                  <c:v>1.73056649038349</c:v>
                </c:pt>
                <c:pt idx="54">
                  <c:v>1.72529660441251</c:v>
                </c:pt>
                <c:pt idx="55">
                  <c:v>1.71714663661512</c:v>
                </c:pt>
                <c:pt idx="56">
                  <c:v>1.70716244262482</c:v>
                </c:pt>
                <c:pt idx="57">
                  <c:v>1.69378311773084</c:v>
                </c:pt>
                <c:pt idx="58">
                  <c:v>1.67068384434351</c:v>
                </c:pt>
                <c:pt idx="59">
                  <c:v>1.63582744474089</c:v>
                </c:pt>
                <c:pt idx="60">
                  <c:v>1.60346900354105</c:v>
                </c:pt>
                <c:pt idx="61">
                  <c:v>1.56203656120106</c:v>
                </c:pt>
                <c:pt idx="62">
                  <c:v>1.52405587795261</c:v>
                </c:pt>
                <c:pt idx="63">
                  <c:v>1.48581497608248</c:v>
                </c:pt>
                <c:pt idx="64">
                  <c:v>1.44094105420596</c:v>
                </c:pt>
                <c:pt idx="65">
                  <c:v>1.38266062165394</c:v>
                </c:pt>
                <c:pt idx="66">
                  <c:v>1.32577777701437</c:v>
                </c:pt>
                <c:pt idx="67">
                  <c:v>1.27100660158455</c:v>
                </c:pt>
                <c:pt idx="68">
                  <c:v>1.21479336235679</c:v>
                </c:pt>
                <c:pt idx="69">
                  <c:v>1.15193147634396</c:v>
                </c:pt>
                <c:pt idx="70">
                  <c:v>1.08503916036806</c:v>
                </c:pt>
                <c:pt idx="71">
                  <c:v>1.01915317946045</c:v>
                </c:pt>
                <c:pt idx="72">
                  <c:v>0.941182006273811</c:v>
                </c:pt>
                <c:pt idx="73">
                  <c:v>0.866493664145141</c:v>
                </c:pt>
                <c:pt idx="74">
                  <c:v>0.79610654685198</c:v>
                </c:pt>
                <c:pt idx="75">
                  <c:v>0.724057172449413</c:v>
                </c:pt>
                <c:pt idx="76">
                  <c:v>0.649192401684527</c:v>
                </c:pt>
                <c:pt idx="77">
                  <c:v>0.57523386849355</c:v>
                </c:pt>
                <c:pt idx="78">
                  <c:v>0.501689409179215</c:v>
                </c:pt>
                <c:pt idx="79">
                  <c:v>0.43976209470318</c:v>
                </c:pt>
                <c:pt idx="80">
                  <c:v>0.376282883023415</c:v>
                </c:pt>
                <c:pt idx="81">
                  <c:v>0.322089007765127</c:v>
                </c:pt>
                <c:pt idx="82">
                  <c:v>0.277514057545942</c:v>
                </c:pt>
                <c:pt idx="83">
                  <c:v>0.235819096615231</c:v>
                </c:pt>
                <c:pt idx="84">
                  <c:v>0.200917673160956</c:v>
                </c:pt>
                <c:pt idx="85">
                  <c:v>0.170095525829242</c:v>
                </c:pt>
                <c:pt idx="86">
                  <c:v>0.138246420342616</c:v>
                </c:pt>
                <c:pt idx="87">
                  <c:v>0.111742659273903</c:v>
                </c:pt>
                <c:pt idx="88">
                  <c:v>0.0890631094840188</c:v>
                </c:pt>
                <c:pt idx="89">
                  <c:v>0.0646702397465514</c:v>
                </c:pt>
                <c:pt idx="90">
                  <c:v>0.0385949223894779</c:v>
                </c:pt>
                <c:pt idx="91">
                  <c:v>0.0164187758587389</c:v>
                </c:pt>
                <c:pt idx="92">
                  <c:v>0.00168822640563254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238720"/>
        <c:axId val="132249088"/>
      </c:scatterChart>
      <c:valAx>
        <c:axId val="132238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32249088"/>
        <c:crosses val="autoZero"/>
        <c:crossBetween val="midCat"/>
      </c:valAx>
      <c:valAx>
        <c:axId val="13224908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32238720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</c:legendEntry>
      <c:layout/>
      <c:overlay val="0"/>
      <c:spPr>
        <a:noFill/>
        <a:ln>
          <a:noFill/>
        </a:ln>
      </c:spPr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1</c:f>
              <c:strCache>
                <c:ptCount val="1"/>
                <c:pt idx="0">
                  <c:v>1</c:v>
                </c:pt>
              </c:strCache>
            </c:strRef>
          </c:tx>
          <c:spPr>
            <a:ln w="25400" cap="rnd" cmpd="sng" algn="ctr">
              <a:solidFill>
                <a:srgbClr val="4F81BD"/>
              </a:solidFill>
              <a:prstDash val="solid"/>
              <a:round/>
            </a:ln>
          </c:spPr>
          <c:marker>
            <c:symbol val="diamond"/>
            <c:size val="7"/>
            <c:spPr>
              <a:solidFill>
                <a:srgbClr val="4F81BD"/>
              </a:solidFill>
              <a:ln w="9525" cap="flat" cmpd="sng" algn="ctr">
                <a:solidFill>
                  <a:srgbClr val="4F81BD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'sum-standard'!$Q$2:$Q$102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'sum-standard'!$M$2:$M$102</c:f>
              <c:numCache>
                <c:formatCode>General</c:formatCode>
                <c:ptCount val="101"/>
                <c:pt idx="0">
                  <c:v>0.0279516666666667</c:v>
                </c:pt>
                <c:pt idx="1">
                  <c:v>0.0399141666666667</c:v>
                </c:pt>
                <c:pt idx="2">
                  <c:v>0.0563675</c:v>
                </c:pt>
                <c:pt idx="3">
                  <c:v>0.0808916666666667</c:v>
                </c:pt>
                <c:pt idx="4">
                  <c:v>0.112886666666667</c:v>
                </c:pt>
                <c:pt idx="5">
                  <c:v>0.150404166666667</c:v>
                </c:pt>
                <c:pt idx="6">
                  <c:v>0.18909</c:v>
                </c:pt>
                <c:pt idx="7">
                  <c:v>0.232043333333333</c:v>
                </c:pt>
                <c:pt idx="8">
                  <c:v>0.282154166666667</c:v>
                </c:pt>
                <c:pt idx="9">
                  <c:v>0.3394825</c:v>
                </c:pt>
                <c:pt idx="10">
                  <c:v>0.398366666666667</c:v>
                </c:pt>
                <c:pt idx="11">
                  <c:v>0.468866666666667</c:v>
                </c:pt>
                <c:pt idx="12">
                  <c:v>0.536215833333333</c:v>
                </c:pt>
                <c:pt idx="13">
                  <c:v>0.609055833333333</c:v>
                </c:pt>
                <c:pt idx="14">
                  <c:v>0.6850425</c:v>
                </c:pt>
                <c:pt idx="15">
                  <c:v>0.759511666666667</c:v>
                </c:pt>
                <c:pt idx="16">
                  <c:v>0.838193333333333</c:v>
                </c:pt>
                <c:pt idx="17">
                  <c:v>0.922771666666667</c:v>
                </c:pt>
                <c:pt idx="18">
                  <c:v>1.00774583333333</c:v>
                </c:pt>
                <c:pt idx="19">
                  <c:v>1.0925375</c:v>
                </c:pt>
                <c:pt idx="20">
                  <c:v>1.18673916666667</c:v>
                </c:pt>
                <c:pt idx="21">
                  <c:v>1.275275</c:v>
                </c:pt>
                <c:pt idx="22">
                  <c:v>1.36322083333333</c:v>
                </c:pt>
                <c:pt idx="23">
                  <c:v>1.44868666666667</c:v>
                </c:pt>
                <c:pt idx="24">
                  <c:v>1.52977083333333</c:v>
                </c:pt>
                <c:pt idx="25">
                  <c:v>1.61336416666667</c:v>
                </c:pt>
                <c:pt idx="26">
                  <c:v>1.69381666666667</c:v>
                </c:pt>
                <c:pt idx="27">
                  <c:v>1.77328833333333</c:v>
                </c:pt>
                <c:pt idx="28">
                  <c:v>1.84737333333333</c:v>
                </c:pt>
                <c:pt idx="29">
                  <c:v>1.91956333333333</c:v>
                </c:pt>
                <c:pt idx="30">
                  <c:v>1.98306583333333</c:v>
                </c:pt>
                <c:pt idx="31">
                  <c:v>2.04224416666667</c:v>
                </c:pt>
                <c:pt idx="32">
                  <c:v>2.09834583333333</c:v>
                </c:pt>
                <c:pt idx="33">
                  <c:v>2.15696166666667</c:v>
                </c:pt>
                <c:pt idx="34">
                  <c:v>2.21601416666667</c:v>
                </c:pt>
                <c:pt idx="35">
                  <c:v>2.263155</c:v>
                </c:pt>
                <c:pt idx="36">
                  <c:v>2.30345</c:v>
                </c:pt>
                <c:pt idx="37">
                  <c:v>2.334505</c:v>
                </c:pt>
                <c:pt idx="38">
                  <c:v>2.36560583333333</c:v>
                </c:pt>
                <c:pt idx="39">
                  <c:v>2.39571916666667</c:v>
                </c:pt>
                <c:pt idx="40">
                  <c:v>2.42473666666667</c:v>
                </c:pt>
                <c:pt idx="41">
                  <c:v>2.4472575</c:v>
                </c:pt>
                <c:pt idx="42">
                  <c:v>2.46506</c:v>
                </c:pt>
                <c:pt idx="43">
                  <c:v>2.47757083333333</c:v>
                </c:pt>
                <c:pt idx="44">
                  <c:v>2.49021083333333</c:v>
                </c:pt>
                <c:pt idx="45">
                  <c:v>2.50118333333333</c:v>
                </c:pt>
                <c:pt idx="46">
                  <c:v>2.50776916666667</c:v>
                </c:pt>
                <c:pt idx="47">
                  <c:v>2.51002333333333</c:v>
                </c:pt>
                <c:pt idx="48">
                  <c:v>2.50460666666667</c:v>
                </c:pt>
                <c:pt idx="49">
                  <c:v>2.50229666666667</c:v>
                </c:pt>
                <c:pt idx="50">
                  <c:v>2.4972175</c:v>
                </c:pt>
                <c:pt idx="51">
                  <c:v>2.47986833333333</c:v>
                </c:pt>
                <c:pt idx="52">
                  <c:v>2.45946666666667</c:v>
                </c:pt>
                <c:pt idx="53">
                  <c:v>2.439865</c:v>
                </c:pt>
                <c:pt idx="54">
                  <c:v>2.41712833333333</c:v>
                </c:pt>
                <c:pt idx="55">
                  <c:v>2.38933166666667</c:v>
                </c:pt>
                <c:pt idx="56">
                  <c:v>2.36068583333333</c:v>
                </c:pt>
                <c:pt idx="57">
                  <c:v>2.32731166666667</c:v>
                </c:pt>
                <c:pt idx="58">
                  <c:v>2.28505916666667</c:v>
                </c:pt>
                <c:pt idx="59">
                  <c:v>2.23768083333333</c:v>
                </c:pt>
                <c:pt idx="60">
                  <c:v>2.1901725</c:v>
                </c:pt>
                <c:pt idx="61">
                  <c:v>2.1370875</c:v>
                </c:pt>
                <c:pt idx="62">
                  <c:v>2.07714</c:v>
                </c:pt>
                <c:pt idx="63">
                  <c:v>2.02372333333333</c:v>
                </c:pt>
                <c:pt idx="64">
                  <c:v>1.9668175</c:v>
                </c:pt>
                <c:pt idx="65">
                  <c:v>1.90099166666667</c:v>
                </c:pt>
                <c:pt idx="66">
                  <c:v>1.83472333333333</c:v>
                </c:pt>
                <c:pt idx="67">
                  <c:v>1.76565</c:v>
                </c:pt>
                <c:pt idx="68">
                  <c:v>1.69818583333333</c:v>
                </c:pt>
                <c:pt idx="69">
                  <c:v>1.62438583333333</c:v>
                </c:pt>
                <c:pt idx="70">
                  <c:v>1.54589416666667</c:v>
                </c:pt>
                <c:pt idx="71">
                  <c:v>1.46466166666667</c:v>
                </c:pt>
                <c:pt idx="72">
                  <c:v>1.37644166666667</c:v>
                </c:pt>
                <c:pt idx="73">
                  <c:v>1.28452583333333</c:v>
                </c:pt>
                <c:pt idx="74">
                  <c:v>1.19698833333333</c:v>
                </c:pt>
                <c:pt idx="75">
                  <c:v>1.10687083333333</c:v>
                </c:pt>
                <c:pt idx="76">
                  <c:v>1.016755</c:v>
                </c:pt>
                <c:pt idx="77">
                  <c:v>0.925541666666667</c:v>
                </c:pt>
                <c:pt idx="78">
                  <c:v>0.834070833333333</c:v>
                </c:pt>
                <c:pt idx="79">
                  <c:v>0.7442075</c:v>
                </c:pt>
                <c:pt idx="80">
                  <c:v>0.6576825</c:v>
                </c:pt>
                <c:pt idx="81">
                  <c:v>0.577415</c:v>
                </c:pt>
                <c:pt idx="82">
                  <c:v>0.504504166666667</c:v>
                </c:pt>
                <c:pt idx="83">
                  <c:v>0.439181666666667</c:v>
                </c:pt>
                <c:pt idx="84">
                  <c:v>0.376685</c:v>
                </c:pt>
                <c:pt idx="85">
                  <c:v>0.320246666666667</c:v>
                </c:pt>
                <c:pt idx="86">
                  <c:v>0.270925</c:v>
                </c:pt>
                <c:pt idx="87">
                  <c:v>0.225169166666667</c:v>
                </c:pt>
                <c:pt idx="88">
                  <c:v>0.184480833333333</c:v>
                </c:pt>
                <c:pt idx="89">
                  <c:v>0.143123333333333</c:v>
                </c:pt>
                <c:pt idx="90">
                  <c:v>0.107744166666667</c:v>
                </c:pt>
                <c:pt idx="91">
                  <c:v>0.0785791666666667</c:v>
                </c:pt>
                <c:pt idx="92">
                  <c:v>0.052745</c:v>
                </c:pt>
                <c:pt idx="93">
                  <c:v>0.0358558333333333</c:v>
                </c:pt>
                <c:pt idx="94">
                  <c:v>0.0269183333333333</c:v>
                </c:pt>
                <c:pt idx="95">
                  <c:v>0.0239851334166667</c:v>
                </c:pt>
                <c:pt idx="96">
                  <c:v>0.0234566666666667</c:v>
                </c:pt>
                <c:pt idx="97">
                  <c:v>0.0217116666666667</c:v>
                </c:pt>
                <c:pt idx="98">
                  <c:v>0.0185308333333333</c:v>
                </c:pt>
                <c:pt idx="99">
                  <c:v>0.0141066666666667</c:v>
                </c:pt>
                <c:pt idx="100">
                  <c:v>0.00508916666666667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2</c:f>
              <c:strCache>
                <c:ptCount val="1"/>
                <c:pt idx="0">
                  <c:v>2</c:v>
                </c:pt>
              </c:strCache>
            </c:strRef>
          </c:tx>
          <c:spPr>
            <a:ln w="25400" cap="rnd" cmpd="sng" algn="ctr">
              <a:solidFill>
                <a:srgbClr val="C0504D"/>
              </a:solidFill>
              <a:prstDash val="solid"/>
              <a:round/>
            </a:ln>
          </c:spPr>
          <c:marker>
            <c:symbol val="square"/>
            <c:size val="7"/>
            <c:spPr>
              <a:solidFill>
                <a:srgbClr val="C0504D"/>
              </a:solidFill>
              <a:ln w="9525" cap="flat" cmpd="sng" algn="ctr">
                <a:solidFill>
                  <a:srgbClr val="C0504D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'sum-standard'!$Q$2:$Q$102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'sum-standard'!$O$2:$O$102</c:f>
              <c:numCache>
                <c:formatCode>General</c:formatCode>
                <c:ptCount val="101"/>
                <c:pt idx="0">
                  <c:v>0.0473885008801497</c:v>
                </c:pt>
                <c:pt idx="1">
                  <c:v>0.064597569061553</c:v>
                </c:pt>
                <c:pt idx="2">
                  <c:v>0.0863292101481207</c:v>
                </c:pt>
                <c:pt idx="3">
                  <c:v>0.119339360020656</c:v>
                </c:pt>
                <c:pt idx="4">
                  <c:v>0.164223563788139</c:v>
                </c:pt>
                <c:pt idx="5">
                  <c:v>0.213631784116111</c:v>
                </c:pt>
                <c:pt idx="6">
                  <c:v>0.265781666727582</c:v>
                </c:pt>
                <c:pt idx="7">
                  <c:v>0.32249742096732</c:v>
                </c:pt>
                <c:pt idx="8">
                  <c:v>0.386268985231062</c:v>
                </c:pt>
                <c:pt idx="9">
                  <c:v>0.457255929101274</c:v>
                </c:pt>
                <c:pt idx="10">
                  <c:v>0.531533158925816</c:v>
                </c:pt>
                <c:pt idx="11">
                  <c:v>0.617235246489983</c:v>
                </c:pt>
                <c:pt idx="12">
                  <c:v>0.696287857830168</c:v>
                </c:pt>
                <c:pt idx="13">
                  <c:v>0.776069041001488</c:v>
                </c:pt>
                <c:pt idx="14">
                  <c:v>0.869036100981862</c:v>
                </c:pt>
                <c:pt idx="15">
                  <c:v>0.958143019260695</c:v>
                </c:pt>
                <c:pt idx="16">
                  <c:v>1.0515279804505</c:v>
                </c:pt>
                <c:pt idx="17">
                  <c:v>1.15120006690038</c:v>
                </c:pt>
                <c:pt idx="18">
                  <c:v>1.24659289225135</c:v>
                </c:pt>
                <c:pt idx="19">
                  <c:v>1.33832126949613</c:v>
                </c:pt>
                <c:pt idx="20">
                  <c:v>1.44809754995946</c:v>
                </c:pt>
                <c:pt idx="21">
                  <c:v>1.54935732746252</c:v>
                </c:pt>
                <c:pt idx="22">
                  <c:v>1.65394026638484</c:v>
                </c:pt>
                <c:pt idx="23">
                  <c:v>1.75512536459478</c:v>
                </c:pt>
                <c:pt idx="24">
                  <c:v>1.85298790006483</c:v>
                </c:pt>
                <c:pt idx="25">
                  <c:v>1.96123343862378</c:v>
                </c:pt>
                <c:pt idx="26">
                  <c:v>2.05445977467168</c:v>
                </c:pt>
                <c:pt idx="27">
                  <c:v>2.15303241054691</c:v>
                </c:pt>
                <c:pt idx="28">
                  <c:v>2.24828496434295</c:v>
                </c:pt>
                <c:pt idx="29">
                  <c:v>2.34054956187798</c:v>
                </c:pt>
                <c:pt idx="30">
                  <c:v>2.41705809883748</c:v>
                </c:pt>
                <c:pt idx="31">
                  <c:v>2.49047790198905</c:v>
                </c:pt>
                <c:pt idx="32">
                  <c:v>2.56304757160616</c:v>
                </c:pt>
                <c:pt idx="33">
                  <c:v>2.64011035292519</c:v>
                </c:pt>
                <c:pt idx="34">
                  <c:v>2.71318824826016</c:v>
                </c:pt>
                <c:pt idx="35">
                  <c:v>2.77114625234952</c:v>
                </c:pt>
                <c:pt idx="36">
                  <c:v>2.82489272273272</c:v>
                </c:pt>
                <c:pt idx="37">
                  <c:v>2.8687554007826</c:v>
                </c:pt>
                <c:pt idx="38">
                  <c:v>2.90832953677834</c:v>
                </c:pt>
                <c:pt idx="39">
                  <c:v>2.94940674467858</c:v>
                </c:pt>
                <c:pt idx="40">
                  <c:v>2.99099743194797</c:v>
                </c:pt>
                <c:pt idx="41">
                  <c:v>3.01986941622448</c:v>
                </c:pt>
                <c:pt idx="42">
                  <c:v>3.04583149746929</c:v>
                </c:pt>
                <c:pt idx="43">
                  <c:v>3.06451573039791</c:v>
                </c:pt>
                <c:pt idx="44">
                  <c:v>3.08278977965738</c:v>
                </c:pt>
                <c:pt idx="45">
                  <c:v>3.10396849057253</c:v>
                </c:pt>
                <c:pt idx="46">
                  <c:v>3.11355461948367</c:v>
                </c:pt>
                <c:pt idx="47">
                  <c:v>3.11655340635427</c:v>
                </c:pt>
                <c:pt idx="48">
                  <c:v>3.11981544345908</c:v>
                </c:pt>
                <c:pt idx="49">
                  <c:v>3.12748439420185</c:v>
                </c:pt>
                <c:pt idx="50">
                  <c:v>3.11995297766907</c:v>
                </c:pt>
                <c:pt idx="51">
                  <c:v>3.09796068643326</c:v>
                </c:pt>
                <c:pt idx="52">
                  <c:v>3.08363228861668</c:v>
                </c:pt>
                <c:pt idx="53">
                  <c:v>3.06668094511105</c:v>
                </c:pt>
                <c:pt idx="54">
                  <c:v>3.04095026933217</c:v>
                </c:pt>
                <c:pt idx="55">
                  <c:v>3.01120010425592</c:v>
                </c:pt>
                <c:pt idx="56">
                  <c:v>2.98059273016189</c:v>
                </c:pt>
                <c:pt idx="57">
                  <c:v>2.94111573812793</c:v>
                </c:pt>
                <c:pt idx="58">
                  <c:v>2.89085651372197</c:v>
                </c:pt>
                <c:pt idx="59">
                  <c:v>2.8414331207592</c:v>
                </c:pt>
                <c:pt idx="60">
                  <c:v>2.79061946355185</c:v>
                </c:pt>
                <c:pt idx="61">
                  <c:v>2.73056253564139</c:v>
                </c:pt>
                <c:pt idx="62">
                  <c:v>2.65570023690474</c:v>
                </c:pt>
                <c:pt idx="63">
                  <c:v>2.58962724127552</c:v>
                </c:pt>
                <c:pt idx="64">
                  <c:v>2.5214385476635</c:v>
                </c:pt>
                <c:pt idx="65">
                  <c:v>2.44477738049207</c:v>
                </c:pt>
                <c:pt idx="66">
                  <c:v>2.36890551839984</c:v>
                </c:pt>
                <c:pt idx="67">
                  <c:v>2.28597645023887</c:v>
                </c:pt>
                <c:pt idx="68">
                  <c:v>2.20492097511593</c:v>
                </c:pt>
                <c:pt idx="69">
                  <c:v>2.11953668800397</c:v>
                </c:pt>
                <c:pt idx="70">
                  <c:v>2.03017183469792</c:v>
                </c:pt>
                <c:pt idx="71">
                  <c:v>1.93027831225777</c:v>
                </c:pt>
                <c:pt idx="72">
                  <c:v>1.82658406324465</c:v>
                </c:pt>
                <c:pt idx="73">
                  <c:v>1.71525775169932</c:v>
                </c:pt>
                <c:pt idx="74">
                  <c:v>1.60793102732171</c:v>
                </c:pt>
                <c:pt idx="75">
                  <c:v>1.49555411139492</c:v>
                </c:pt>
                <c:pt idx="76">
                  <c:v>1.39102627642199</c:v>
                </c:pt>
                <c:pt idx="77">
                  <c:v>1.27866073983227</c:v>
                </c:pt>
                <c:pt idx="78">
                  <c:v>1.16621880592875</c:v>
                </c:pt>
                <c:pt idx="79">
                  <c:v>1.05039464209465</c:v>
                </c:pt>
                <c:pt idx="80">
                  <c:v>0.939508934179395</c:v>
                </c:pt>
                <c:pt idx="81">
                  <c:v>0.833180589500869</c:v>
                </c:pt>
                <c:pt idx="82">
                  <c:v>0.732829363199966</c:v>
                </c:pt>
                <c:pt idx="83">
                  <c:v>0.642462606963289</c:v>
                </c:pt>
                <c:pt idx="84">
                  <c:v>0.553023753771876</c:v>
                </c:pt>
                <c:pt idx="85">
                  <c:v>0.468821532602594</c:v>
                </c:pt>
                <c:pt idx="86">
                  <c:v>0.400674382867686</c:v>
                </c:pt>
                <c:pt idx="87">
                  <c:v>0.337558115772264</c:v>
                </c:pt>
                <c:pt idx="88">
                  <c:v>0.278410496424038</c:v>
                </c:pt>
                <c:pt idx="89">
                  <c:v>0.215989013162521</c:v>
                </c:pt>
                <c:pt idx="90">
                  <c:v>0.166836601416785</c:v>
                </c:pt>
                <c:pt idx="91">
                  <c:v>0.126032865719405</c:v>
                </c:pt>
                <c:pt idx="92">
                  <c:v>0.0870352828801397</c:v>
                </c:pt>
                <c:pt idx="93">
                  <c:v>0.0590276243569557</c:v>
                </c:pt>
                <c:pt idx="94">
                  <c:v>0.0465813100030838</c:v>
                </c:pt>
                <c:pt idx="95">
                  <c:v>0.043740468420751</c:v>
                </c:pt>
                <c:pt idx="96">
                  <c:v>0.0421684754482566</c:v>
                </c:pt>
                <c:pt idx="97">
                  <c:v>0.038291188994106</c:v>
                </c:pt>
                <c:pt idx="98">
                  <c:v>0.0321668907869666</c:v>
                </c:pt>
                <c:pt idx="99">
                  <c:v>0.0252218056739628</c:v>
                </c:pt>
                <c:pt idx="100">
                  <c:v>0.00934383994401355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2</c:f>
              <c:strCache>
                <c:ptCount val="1"/>
                <c:pt idx="0">
                  <c:v>2</c:v>
                </c:pt>
              </c:strCache>
            </c:strRef>
          </c:tx>
          <c:spPr>
            <a:ln w="25400" cap="rnd" cmpd="sng" algn="ctr">
              <a:solidFill>
                <a:srgbClr val="9BBB59"/>
              </a:solidFill>
              <a:prstDash val="solid"/>
              <a:round/>
            </a:ln>
          </c:spPr>
          <c:marker>
            <c:symbol val="triangle"/>
            <c:size val="7"/>
            <c:spPr>
              <a:solidFill>
                <a:srgbClr val="9BBB59"/>
              </a:solidFill>
              <a:ln w="9525" cap="flat" cmpd="sng" algn="ctr">
                <a:solidFill>
                  <a:srgbClr val="9BBB5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'sum-standard'!$Q$2:$Q$102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'sum-standard'!$P$2:$P$102</c:f>
              <c:numCache>
                <c:formatCode>General</c:formatCode>
                <c:ptCount val="101"/>
                <c:pt idx="0">
                  <c:v>0.00851483245318364</c:v>
                </c:pt>
                <c:pt idx="1">
                  <c:v>0.0152307642717804</c:v>
                </c:pt>
                <c:pt idx="2">
                  <c:v>0.0264057898518793</c:v>
                </c:pt>
                <c:pt idx="3">
                  <c:v>0.042443973312677</c:v>
                </c:pt>
                <c:pt idx="4">
                  <c:v>0.0615497695451946</c:v>
                </c:pt>
                <c:pt idx="5">
                  <c:v>0.0871765492172219</c:v>
                </c:pt>
                <c:pt idx="6">
                  <c:v>0.112398333272418</c:v>
                </c:pt>
                <c:pt idx="7">
                  <c:v>0.141589245699346</c:v>
                </c:pt>
                <c:pt idx="8">
                  <c:v>0.178039348102271</c:v>
                </c:pt>
                <c:pt idx="9">
                  <c:v>0.221709070898726</c:v>
                </c:pt>
                <c:pt idx="10">
                  <c:v>0.265200174407517</c:v>
                </c:pt>
                <c:pt idx="11">
                  <c:v>0.32049808684335</c:v>
                </c:pt>
                <c:pt idx="12">
                  <c:v>0.376143808836499</c:v>
                </c:pt>
                <c:pt idx="13">
                  <c:v>0.442042625665179</c:v>
                </c:pt>
                <c:pt idx="14">
                  <c:v>0.501048899018138</c:v>
                </c:pt>
                <c:pt idx="15">
                  <c:v>0.560880314072638</c:v>
                </c:pt>
                <c:pt idx="16">
                  <c:v>0.624858686216167</c:v>
                </c:pt>
                <c:pt idx="17">
                  <c:v>0.694343266432954</c:v>
                </c:pt>
                <c:pt idx="18">
                  <c:v>0.768898774415314</c:v>
                </c:pt>
                <c:pt idx="19">
                  <c:v>0.846753730503869</c:v>
                </c:pt>
                <c:pt idx="20">
                  <c:v>0.92538078337387</c:v>
                </c:pt>
                <c:pt idx="21">
                  <c:v>1.00119267253748</c:v>
                </c:pt>
                <c:pt idx="22">
                  <c:v>1.07250140028183</c:v>
                </c:pt>
                <c:pt idx="23">
                  <c:v>1.14224796873855</c:v>
                </c:pt>
                <c:pt idx="24">
                  <c:v>1.20655376660183</c:v>
                </c:pt>
                <c:pt idx="25">
                  <c:v>1.26549489470956</c:v>
                </c:pt>
                <c:pt idx="26">
                  <c:v>1.33317355866165</c:v>
                </c:pt>
                <c:pt idx="27">
                  <c:v>1.39354425611976</c:v>
                </c:pt>
                <c:pt idx="28">
                  <c:v>1.44646170232372</c:v>
                </c:pt>
                <c:pt idx="29">
                  <c:v>1.49857710478869</c:v>
                </c:pt>
                <c:pt idx="30">
                  <c:v>1.54907356782918</c:v>
                </c:pt>
                <c:pt idx="31">
                  <c:v>1.59401043134428</c:v>
                </c:pt>
                <c:pt idx="32">
                  <c:v>1.63364409506051</c:v>
                </c:pt>
                <c:pt idx="33">
                  <c:v>1.67381298040815</c:v>
                </c:pt>
                <c:pt idx="34">
                  <c:v>1.71884008507317</c:v>
                </c:pt>
                <c:pt idx="35">
                  <c:v>1.75516374765048</c:v>
                </c:pt>
                <c:pt idx="36">
                  <c:v>1.78200727726728</c:v>
                </c:pt>
                <c:pt idx="37">
                  <c:v>1.8002545992174</c:v>
                </c:pt>
                <c:pt idx="38">
                  <c:v>1.82288212988833</c:v>
                </c:pt>
                <c:pt idx="39">
                  <c:v>1.84203158865476</c:v>
                </c:pt>
                <c:pt idx="40">
                  <c:v>1.85847590138536</c:v>
                </c:pt>
                <c:pt idx="41">
                  <c:v>1.87464558377552</c:v>
                </c:pt>
                <c:pt idx="42">
                  <c:v>1.8842885025307</c:v>
                </c:pt>
                <c:pt idx="43">
                  <c:v>1.89062593626875</c:v>
                </c:pt>
                <c:pt idx="44">
                  <c:v>1.89763188700929</c:v>
                </c:pt>
                <c:pt idx="45">
                  <c:v>1.89839817609414</c:v>
                </c:pt>
                <c:pt idx="46">
                  <c:v>1.90198371384967</c:v>
                </c:pt>
                <c:pt idx="47">
                  <c:v>1.90349326031239</c:v>
                </c:pt>
                <c:pt idx="48">
                  <c:v>1.88939788987425</c:v>
                </c:pt>
                <c:pt idx="49">
                  <c:v>1.87710893913148</c:v>
                </c:pt>
                <c:pt idx="50">
                  <c:v>1.87448202233093</c:v>
                </c:pt>
                <c:pt idx="51">
                  <c:v>1.8617759802334</c:v>
                </c:pt>
                <c:pt idx="52">
                  <c:v>1.83530104471666</c:v>
                </c:pt>
                <c:pt idx="53">
                  <c:v>1.81304905488895</c:v>
                </c:pt>
                <c:pt idx="54">
                  <c:v>1.7933063973345</c:v>
                </c:pt>
                <c:pt idx="55">
                  <c:v>1.76746322907742</c:v>
                </c:pt>
                <c:pt idx="56">
                  <c:v>1.74077893650478</c:v>
                </c:pt>
                <c:pt idx="57">
                  <c:v>1.7135075952054</c:v>
                </c:pt>
                <c:pt idx="58">
                  <c:v>1.67926181961136</c:v>
                </c:pt>
                <c:pt idx="59">
                  <c:v>1.63392854590746</c:v>
                </c:pt>
                <c:pt idx="60">
                  <c:v>1.58972553644815</c:v>
                </c:pt>
                <c:pt idx="61">
                  <c:v>1.54361246435861</c:v>
                </c:pt>
                <c:pt idx="62">
                  <c:v>1.49857976309526</c:v>
                </c:pt>
                <c:pt idx="63">
                  <c:v>1.45781942539114</c:v>
                </c:pt>
                <c:pt idx="64">
                  <c:v>1.41219645233649</c:v>
                </c:pt>
                <c:pt idx="65">
                  <c:v>1.35720595284126</c:v>
                </c:pt>
                <c:pt idx="66">
                  <c:v>1.30054114826683</c:v>
                </c:pt>
                <c:pt idx="67">
                  <c:v>1.24532354976113</c:v>
                </c:pt>
                <c:pt idx="68">
                  <c:v>1.19145069155074</c:v>
                </c:pt>
                <c:pt idx="69">
                  <c:v>1.1292349786627</c:v>
                </c:pt>
                <c:pt idx="70">
                  <c:v>1.06161649863541</c:v>
                </c:pt>
                <c:pt idx="71">
                  <c:v>0.999045021075559</c:v>
                </c:pt>
                <c:pt idx="72">
                  <c:v>0.926299270088684</c:v>
                </c:pt>
                <c:pt idx="73">
                  <c:v>0.853793914967347</c:v>
                </c:pt>
                <c:pt idx="74">
                  <c:v>0.786045639344957</c:v>
                </c:pt>
                <c:pt idx="75">
                  <c:v>0.718187555271751</c:v>
                </c:pt>
                <c:pt idx="76">
                  <c:v>0.64248372357801</c:v>
                </c:pt>
                <c:pt idx="77">
                  <c:v>0.572422593501065</c:v>
                </c:pt>
                <c:pt idx="78">
                  <c:v>0.501922860737922</c:v>
                </c:pt>
                <c:pt idx="79">
                  <c:v>0.438020357905348</c:v>
                </c:pt>
                <c:pt idx="80">
                  <c:v>0.375856065820605</c:v>
                </c:pt>
                <c:pt idx="81">
                  <c:v>0.32164941049913</c:v>
                </c:pt>
                <c:pt idx="82">
                  <c:v>0.276178970133367</c:v>
                </c:pt>
                <c:pt idx="83">
                  <c:v>0.235900726370045</c:v>
                </c:pt>
                <c:pt idx="84">
                  <c:v>0.200346246228124</c:v>
                </c:pt>
                <c:pt idx="85">
                  <c:v>0.171671800730739</c:v>
                </c:pt>
                <c:pt idx="86">
                  <c:v>0.141175617132314</c:v>
                </c:pt>
                <c:pt idx="87">
                  <c:v>0.112780217561069</c:v>
                </c:pt>
                <c:pt idx="88">
                  <c:v>0.0905511702426284</c:v>
                </c:pt>
                <c:pt idx="89">
                  <c:v>0.0702576535041456</c:v>
                </c:pt>
                <c:pt idx="90">
                  <c:v>0.0486517319165485</c:v>
                </c:pt>
                <c:pt idx="91">
                  <c:v>0.0311254676139281</c:v>
                </c:pt>
                <c:pt idx="92">
                  <c:v>0.0184547171198603</c:v>
                </c:pt>
                <c:pt idx="93">
                  <c:v>0.012684042309711</c:v>
                </c:pt>
                <c:pt idx="94">
                  <c:v>0.00725535666358286</c:v>
                </c:pt>
                <c:pt idx="95">
                  <c:v>0.00422979841258233</c:v>
                </c:pt>
                <c:pt idx="96">
                  <c:v>0.00474485788507669</c:v>
                </c:pt>
                <c:pt idx="97">
                  <c:v>0.0051321443392273</c:v>
                </c:pt>
                <c:pt idx="98">
                  <c:v>0.00489477587970005</c:v>
                </c:pt>
                <c:pt idx="99">
                  <c:v>0.00299152765937057</c:v>
                </c:pt>
                <c:pt idx="100">
                  <c:v>0.000834493389319781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85888"/>
        <c:axId val="132892160"/>
      </c:scatterChart>
      <c:valAx>
        <c:axId val="13288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32892160"/>
        <c:crosses val="autoZero"/>
        <c:crossBetween val="midCat"/>
      </c:valAx>
      <c:valAx>
        <c:axId val="1328921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32885888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</c:legendEntry>
      <c:layout/>
      <c:overlay val="0"/>
      <c:spPr>
        <a:noFill/>
        <a:ln>
          <a:noFill/>
        </a:ln>
      </c:spPr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15</xdr:col>
      <xdr:colOff>314325</xdr:colOff>
      <xdr:row>2</xdr:row>
      <xdr:rowOff>152399</xdr:rowOff>
    </xdr:from>
    <xdr:to>
      <xdr:col>22</xdr:col>
      <xdr:colOff>542925</xdr:colOff>
      <xdr:row>19</xdr:row>
      <xdr:rowOff>133350</xdr:rowOff>
    </xdr:to>
    <xdr:graphicFrame>
      <xdr:nvGraphicFramePr>
        <xdr:cNvPr id="6145" name="图表 1"/>
        <xdr:cNvGraphicFramePr/>
      </xdr:nvGraphicFramePr>
      <xdr:xfrm>
        <a:off x="11182350" y="494665"/>
        <a:ext cx="5029200" cy="28962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104775</xdr:colOff>
      <xdr:row>5</xdr:row>
      <xdr:rowOff>19049</xdr:rowOff>
    </xdr:from>
    <xdr:to>
      <xdr:col>26</xdr:col>
      <xdr:colOff>466725</xdr:colOff>
      <xdr:row>28</xdr:row>
      <xdr:rowOff>85724</xdr:rowOff>
    </xdr:to>
    <xdr:graphicFrame>
      <xdr:nvGraphicFramePr>
        <xdr:cNvPr id="7170" name="图表 2"/>
        <xdr:cNvGraphicFramePr/>
      </xdr:nvGraphicFramePr>
      <xdr:xfrm>
        <a:off x="11658600" y="875665"/>
        <a:ext cx="7219950" cy="40100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381000</xdr:colOff>
      <xdr:row>5</xdr:row>
      <xdr:rowOff>133350</xdr:rowOff>
    </xdr:from>
    <xdr:to>
      <xdr:col>25</xdr:col>
      <xdr:colOff>361950</xdr:colOff>
      <xdr:row>31</xdr:row>
      <xdr:rowOff>76200</xdr:rowOff>
    </xdr:to>
    <xdr:graphicFrame>
      <xdr:nvGraphicFramePr>
        <xdr:cNvPr id="8193" name="图表 1"/>
        <xdr:cNvGraphicFramePr/>
      </xdr:nvGraphicFramePr>
      <xdr:xfrm>
        <a:off x="11906250" y="990600"/>
        <a:ext cx="6153150" cy="44005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18</xdr:col>
      <xdr:colOff>57150</xdr:colOff>
      <xdr:row>5</xdr:row>
      <xdr:rowOff>113665</xdr:rowOff>
    </xdr:from>
    <xdr:to>
      <xdr:col>29</xdr:col>
      <xdr:colOff>190500</xdr:colOff>
      <xdr:row>32</xdr:row>
      <xdr:rowOff>46990</xdr:rowOff>
    </xdr:to>
    <xdr:graphicFrame>
      <xdr:nvGraphicFramePr>
        <xdr:cNvPr id="9217" name="图表 1"/>
        <xdr:cNvGraphicFramePr/>
      </xdr:nvGraphicFramePr>
      <xdr:xfrm>
        <a:off x="12954000" y="970915"/>
        <a:ext cx="7677150" cy="45624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2"/>
  <sheetViews>
    <sheetView topLeftCell="I1" workbookViewId="0">
      <selection activeCell="N14" sqref="N14"/>
    </sheetView>
  </sheetViews>
  <sheetFormatPr defaultColWidth="9" defaultRowHeight="13.5"/>
  <cols>
    <col min="1" max="1" width="9.375"/>
    <col min="10" max="11" width="12.625"/>
  </cols>
  <sheetData>
    <row r="1" spans="1:14">
      <c r="A1">
        <v>11</v>
      </c>
      <c r="B1">
        <v>10</v>
      </c>
      <c r="C1">
        <v>9</v>
      </c>
      <c r="D1">
        <v>7</v>
      </c>
      <c r="E1">
        <v>6</v>
      </c>
      <c r="F1">
        <v>5</v>
      </c>
      <c r="G1">
        <v>4</v>
      </c>
      <c r="H1">
        <v>3</v>
      </c>
      <c r="I1">
        <v>2</v>
      </c>
      <c r="J1">
        <v>1</v>
      </c>
      <c r="K1" t="s">
        <v>0</v>
      </c>
      <c r="L1" t="s">
        <v>1</v>
      </c>
      <c r="M1" t="s">
        <v>2</v>
      </c>
      <c r="N1" t="s">
        <v>3</v>
      </c>
    </row>
    <row r="2" spans="1:16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f>AVERAGE(A2:J2)</f>
        <v>0</v>
      </c>
      <c r="L2">
        <f>STDEV(A2:J2)</f>
        <v>0</v>
      </c>
      <c r="M2">
        <f>K2+L2</f>
        <v>0</v>
      </c>
      <c r="N2">
        <v>0</v>
      </c>
      <c r="O2">
        <v>0</v>
      </c>
      <c r="P2">
        <f>K2*9.8*83</f>
        <v>0</v>
      </c>
    </row>
    <row r="3" spans="1:16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f t="shared" ref="K3:K30" si="0">AVERAGE(A3:J3)</f>
        <v>0</v>
      </c>
      <c r="L3">
        <f t="shared" ref="L3:L30" si="1">STDEV(A3:J3)</f>
        <v>0</v>
      </c>
      <c r="M3">
        <f t="shared" ref="M3:M30" si="2">K3+L3</f>
        <v>0</v>
      </c>
      <c r="N3">
        <v>0</v>
      </c>
      <c r="O3">
        <v>0.01</v>
      </c>
      <c r="P3">
        <f t="shared" ref="P3:P66" si="3">K3*9.8*83</f>
        <v>0</v>
      </c>
    </row>
    <row r="4" spans="1:16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f t="shared" si="0"/>
        <v>0</v>
      </c>
      <c r="L4">
        <f t="shared" si="1"/>
        <v>0</v>
      </c>
      <c r="M4">
        <f t="shared" si="2"/>
        <v>0</v>
      </c>
      <c r="N4">
        <v>0</v>
      </c>
      <c r="O4">
        <v>0.02</v>
      </c>
      <c r="P4">
        <f t="shared" si="3"/>
        <v>0</v>
      </c>
    </row>
    <row r="5" spans="1:16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f t="shared" si="0"/>
        <v>0</v>
      </c>
      <c r="L5">
        <f t="shared" si="1"/>
        <v>0</v>
      </c>
      <c r="M5">
        <f t="shared" si="2"/>
        <v>0</v>
      </c>
      <c r="N5">
        <v>0</v>
      </c>
      <c r="O5">
        <v>0.03</v>
      </c>
      <c r="P5">
        <f t="shared" si="3"/>
        <v>0</v>
      </c>
    </row>
    <row r="6" spans="1:16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f t="shared" si="0"/>
        <v>0</v>
      </c>
      <c r="L6">
        <f t="shared" si="1"/>
        <v>0</v>
      </c>
      <c r="M6">
        <f t="shared" si="2"/>
        <v>0</v>
      </c>
      <c r="N6">
        <v>0</v>
      </c>
      <c r="O6">
        <v>0.04</v>
      </c>
      <c r="P6">
        <f t="shared" si="3"/>
        <v>0</v>
      </c>
    </row>
    <row r="7" spans="1:16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f t="shared" si="0"/>
        <v>0</v>
      </c>
      <c r="L7">
        <f t="shared" si="1"/>
        <v>0</v>
      </c>
      <c r="M7">
        <f t="shared" si="2"/>
        <v>0</v>
      </c>
      <c r="N7">
        <v>0</v>
      </c>
      <c r="O7">
        <v>0.05</v>
      </c>
      <c r="P7">
        <f t="shared" si="3"/>
        <v>0</v>
      </c>
    </row>
    <row r="8" spans="1:16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f t="shared" si="0"/>
        <v>0</v>
      </c>
      <c r="L8">
        <f t="shared" si="1"/>
        <v>0</v>
      </c>
      <c r="M8">
        <f t="shared" si="2"/>
        <v>0</v>
      </c>
      <c r="N8">
        <v>0</v>
      </c>
      <c r="O8">
        <v>0.06</v>
      </c>
      <c r="P8">
        <f t="shared" si="3"/>
        <v>0</v>
      </c>
    </row>
    <row r="9" spans="1:16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f t="shared" si="0"/>
        <v>0</v>
      </c>
      <c r="L9">
        <f t="shared" si="1"/>
        <v>0</v>
      </c>
      <c r="M9">
        <f t="shared" si="2"/>
        <v>0</v>
      </c>
      <c r="N9">
        <v>0</v>
      </c>
      <c r="O9">
        <v>0.07</v>
      </c>
      <c r="P9">
        <f t="shared" si="3"/>
        <v>0</v>
      </c>
    </row>
    <row r="10" spans="1:16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f t="shared" si="0"/>
        <v>0</v>
      </c>
      <c r="L10">
        <f t="shared" si="1"/>
        <v>0</v>
      </c>
      <c r="M10">
        <f t="shared" si="2"/>
        <v>0</v>
      </c>
      <c r="N10">
        <v>0</v>
      </c>
      <c r="O10">
        <v>0.08</v>
      </c>
      <c r="P10">
        <f t="shared" si="3"/>
        <v>0</v>
      </c>
    </row>
    <row r="11" spans="1:16">
      <c r="A11">
        <v>0</v>
      </c>
      <c r="B11">
        <v>0</v>
      </c>
      <c r="C11">
        <v>0</v>
      </c>
      <c r="D11">
        <v>0</v>
      </c>
      <c r="E11">
        <v>0</v>
      </c>
      <c r="F11">
        <v>0.00117</v>
      </c>
      <c r="G11">
        <v>0</v>
      </c>
      <c r="H11">
        <v>0</v>
      </c>
      <c r="I11">
        <v>0</v>
      </c>
      <c r="J11">
        <v>0</v>
      </c>
      <c r="K11">
        <f t="shared" si="0"/>
        <v>0.000117</v>
      </c>
      <c r="L11">
        <f t="shared" si="1"/>
        <v>0.000369986486239701</v>
      </c>
      <c r="M11">
        <f t="shared" si="2"/>
        <v>0.000486986486239701</v>
      </c>
      <c r="N11">
        <v>0</v>
      </c>
      <c r="O11">
        <v>0.09</v>
      </c>
      <c r="P11">
        <f t="shared" si="3"/>
        <v>0.0951678</v>
      </c>
    </row>
    <row r="12" spans="1:16">
      <c r="A12">
        <v>0</v>
      </c>
      <c r="B12">
        <v>0</v>
      </c>
      <c r="C12">
        <v>0</v>
      </c>
      <c r="D12">
        <v>0</v>
      </c>
      <c r="E12">
        <v>0</v>
      </c>
      <c r="F12">
        <v>0.00248</v>
      </c>
      <c r="G12">
        <v>0</v>
      </c>
      <c r="H12">
        <v>0</v>
      </c>
      <c r="I12">
        <v>0</v>
      </c>
      <c r="J12">
        <v>0</v>
      </c>
      <c r="K12">
        <f t="shared" si="0"/>
        <v>0.000248</v>
      </c>
      <c r="L12">
        <f t="shared" si="1"/>
        <v>0.000784244859721758</v>
      </c>
      <c r="M12">
        <f t="shared" si="2"/>
        <v>0.00103224485972176</v>
      </c>
      <c r="N12">
        <v>0</v>
      </c>
      <c r="O12">
        <v>0.1</v>
      </c>
      <c r="P12">
        <f t="shared" si="3"/>
        <v>0.2017232</v>
      </c>
    </row>
    <row r="13" spans="1:16">
      <c r="A13">
        <v>0</v>
      </c>
      <c r="B13">
        <v>0</v>
      </c>
      <c r="C13">
        <v>0</v>
      </c>
      <c r="D13">
        <v>0</v>
      </c>
      <c r="E13">
        <v>0</v>
      </c>
      <c r="F13">
        <v>0.00248</v>
      </c>
      <c r="G13">
        <v>0</v>
      </c>
      <c r="H13">
        <v>0</v>
      </c>
      <c r="I13">
        <v>0</v>
      </c>
      <c r="J13">
        <v>0</v>
      </c>
      <c r="K13">
        <f t="shared" si="0"/>
        <v>0.000248</v>
      </c>
      <c r="L13">
        <f t="shared" si="1"/>
        <v>0.000784244859721758</v>
      </c>
      <c r="M13">
        <f t="shared" si="2"/>
        <v>0.00103224485972176</v>
      </c>
      <c r="N13">
        <v>0</v>
      </c>
      <c r="O13">
        <v>0.11</v>
      </c>
      <c r="P13">
        <f t="shared" si="3"/>
        <v>0.2017232</v>
      </c>
    </row>
    <row r="14" spans="1:16">
      <c r="A14">
        <v>0</v>
      </c>
      <c r="B14">
        <v>0</v>
      </c>
      <c r="C14">
        <v>0</v>
      </c>
      <c r="D14">
        <v>0</v>
      </c>
      <c r="E14">
        <v>0</v>
      </c>
      <c r="F14">
        <v>0.00248</v>
      </c>
      <c r="G14">
        <v>0</v>
      </c>
      <c r="H14">
        <v>0</v>
      </c>
      <c r="I14">
        <v>0</v>
      </c>
      <c r="J14">
        <v>0</v>
      </c>
      <c r="K14">
        <f t="shared" si="0"/>
        <v>0.000248</v>
      </c>
      <c r="L14">
        <f t="shared" si="1"/>
        <v>0.000784244859721758</v>
      </c>
      <c r="M14">
        <f t="shared" si="2"/>
        <v>0.00103224485972176</v>
      </c>
      <c r="N14">
        <v>0</v>
      </c>
      <c r="O14">
        <v>0.12</v>
      </c>
      <c r="P14">
        <f t="shared" si="3"/>
        <v>0.2017232</v>
      </c>
    </row>
    <row r="15" spans="1:16">
      <c r="A15">
        <v>0</v>
      </c>
      <c r="B15">
        <v>0</v>
      </c>
      <c r="C15">
        <v>0</v>
      </c>
      <c r="D15">
        <v>0</v>
      </c>
      <c r="E15">
        <v>0</v>
      </c>
      <c r="F15">
        <v>0.00248</v>
      </c>
      <c r="G15">
        <v>0</v>
      </c>
      <c r="H15">
        <v>0</v>
      </c>
      <c r="I15">
        <v>0</v>
      </c>
      <c r="J15">
        <v>0</v>
      </c>
      <c r="K15">
        <f t="shared" si="0"/>
        <v>0.000248</v>
      </c>
      <c r="L15">
        <f t="shared" si="1"/>
        <v>0.000784244859721758</v>
      </c>
      <c r="M15">
        <f t="shared" si="2"/>
        <v>0.00103224485972176</v>
      </c>
      <c r="N15">
        <v>0</v>
      </c>
      <c r="O15">
        <v>0.13</v>
      </c>
      <c r="P15">
        <f t="shared" si="3"/>
        <v>0.2017232</v>
      </c>
    </row>
    <row r="16" spans="1:16">
      <c r="A16">
        <v>0</v>
      </c>
      <c r="B16">
        <v>0</v>
      </c>
      <c r="C16">
        <v>0</v>
      </c>
      <c r="D16">
        <v>0</v>
      </c>
      <c r="E16">
        <v>0</v>
      </c>
      <c r="F16">
        <v>0.00402</v>
      </c>
      <c r="G16">
        <v>0</v>
      </c>
      <c r="H16">
        <v>0</v>
      </c>
      <c r="I16">
        <v>0</v>
      </c>
      <c r="J16">
        <v>0</v>
      </c>
      <c r="K16">
        <f t="shared" si="0"/>
        <v>0.000402</v>
      </c>
      <c r="L16">
        <f t="shared" si="1"/>
        <v>0.00127123561938769</v>
      </c>
      <c r="M16">
        <f t="shared" si="2"/>
        <v>0.00167323561938769</v>
      </c>
      <c r="N16">
        <v>0</v>
      </c>
      <c r="O16">
        <v>0.14</v>
      </c>
      <c r="P16">
        <f t="shared" si="3"/>
        <v>0.3269868</v>
      </c>
    </row>
    <row r="17" spans="1:16">
      <c r="A17" s="2">
        <v>0.000991601</v>
      </c>
      <c r="B17">
        <v>0</v>
      </c>
      <c r="C17">
        <v>0</v>
      </c>
      <c r="D17">
        <v>0</v>
      </c>
      <c r="E17">
        <v>0</v>
      </c>
      <c r="F17">
        <v>0.00496</v>
      </c>
      <c r="G17">
        <v>0</v>
      </c>
      <c r="H17">
        <v>0</v>
      </c>
      <c r="I17">
        <v>0</v>
      </c>
      <c r="J17">
        <v>0</v>
      </c>
      <c r="K17">
        <f t="shared" si="0"/>
        <v>0.0005951601</v>
      </c>
      <c r="L17">
        <f t="shared" si="1"/>
        <v>0.00156498906978366</v>
      </c>
      <c r="M17">
        <f t="shared" si="2"/>
        <v>0.00216014916978366</v>
      </c>
      <c r="N17">
        <v>0</v>
      </c>
      <c r="O17">
        <v>0.15</v>
      </c>
      <c r="P17">
        <f t="shared" si="3"/>
        <v>0.48410322534</v>
      </c>
    </row>
    <row r="18" spans="1:16">
      <c r="A18">
        <v>0.00248</v>
      </c>
      <c r="B18">
        <v>0</v>
      </c>
      <c r="C18">
        <v>0</v>
      </c>
      <c r="D18">
        <v>0</v>
      </c>
      <c r="E18">
        <v>0</v>
      </c>
      <c r="F18">
        <v>0.00565</v>
      </c>
      <c r="G18">
        <v>0</v>
      </c>
      <c r="H18">
        <v>0</v>
      </c>
      <c r="I18">
        <v>0</v>
      </c>
      <c r="J18">
        <v>0</v>
      </c>
      <c r="K18">
        <f t="shared" si="0"/>
        <v>0.000813</v>
      </c>
      <c r="L18">
        <f t="shared" si="1"/>
        <v>0.00186973586964101</v>
      </c>
      <c r="M18">
        <f t="shared" si="2"/>
        <v>0.00268273586964101</v>
      </c>
      <c r="N18">
        <v>0</v>
      </c>
      <c r="O18">
        <v>0.16</v>
      </c>
      <c r="P18">
        <f t="shared" si="3"/>
        <v>0.6612942</v>
      </c>
    </row>
    <row r="19" spans="1:16">
      <c r="A19">
        <v>0.00248</v>
      </c>
      <c r="B19">
        <v>0</v>
      </c>
      <c r="C19">
        <v>0</v>
      </c>
      <c r="D19">
        <v>0</v>
      </c>
      <c r="E19">
        <v>0</v>
      </c>
      <c r="F19">
        <v>0.00744</v>
      </c>
      <c r="G19">
        <v>0</v>
      </c>
      <c r="H19">
        <v>0</v>
      </c>
      <c r="I19">
        <v>0</v>
      </c>
      <c r="J19">
        <v>0</v>
      </c>
      <c r="K19">
        <f t="shared" si="0"/>
        <v>0.000992</v>
      </c>
      <c r="L19">
        <f t="shared" si="1"/>
        <v>0.00239590762203665</v>
      </c>
      <c r="M19">
        <f t="shared" si="2"/>
        <v>0.00338790762203665</v>
      </c>
      <c r="N19">
        <v>0</v>
      </c>
      <c r="O19">
        <v>0.17</v>
      </c>
      <c r="P19">
        <f t="shared" si="3"/>
        <v>0.8068928</v>
      </c>
    </row>
    <row r="20" spans="1:16">
      <c r="A20">
        <v>0.00248</v>
      </c>
      <c r="B20">
        <v>0</v>
      </c>
      <c r="C20">
        <v>0</v>
      </c>
      <c r="D20">
        <v>0</v>
      </c>
      <c r="E20">
        <v>0</v>
      </c>
      <c r="F20">
        <v>0.00744</v>
      </c>
      <c r="G20">
        <v>0</v>
      </c>
      <c r="H20">
        <v>0</v>
      </c>
      <c r="I20">
        <v>0</v>
      </c>
      <c r="J20">
        <v>0</v>
      </c>
      <c r="K20">
        <f t="shared" si="0"/>
        <v>0.000992</v>
      </c>
      <c r="L20">
        <f t="shared" si="1"/>
        <v>0.00239590762203665</v>
      </c>
      <c r="M20">
        <f t="shared" si="2"/>
        <v>0.00338790762203665</v>
      </c>
      <c r="N20">
        <v>0</v>
      </c>
      <c r="O20">
        <v>0.18</v>
      </c>
      <c r="P20">
        <f t="shared" si="3"/>
        <v>0.8068928</v>
      </c>
    </row>
    <row r="21" spans="1:16">
      <c r="A21">
        <v>0.00248</v>
      </c>
      <c r="B21">
        <v>0</v>
      </c>
      <c r="C21">
        <v>0</v>
      </c>
      <c r="D21">
        <v>0</v>
      </c>
      <c r="E21">
        <v>0</v>
      </c>
      <c r="F21">
        <v>0.00744</v>
      </c>
      <c r="G21">
        <v>0</v>
      </c>
      <c r="H21">
        <v>0</v>
      </c>
      <c r="I21">
        <v>0</v>
      </c>
      <c r="J21">
        <v>0</v>
      </c>
      <c r="K21">
        <f t="shared" si="0"/>
        <v>0.000992</v>
      </c>
      <c r="L21">
        <f t="shared" si="1"/>
        <v>0.00239590762203665</v>
      </c>
      <c r="M21">
        <f t="shared" si="2"/>
        <v>0.00338790762203665</v>
      </c>
      <c r="N21">
        <v>0</v>
      </c>
      <c r="O21">
        <v>0.19</v>
      </c>
      <c r="P21">
        <f t="shared" si="3"/>
        <v>0.8068928</v>
      </c>
    </row>
    <row r="22" spans="1:16">
      <c r="A22">
        <v>0.00248</v>
      </c>
      <c r="B22">
        <v>0</v>
      </c>
      <c r="C22">
        <v>0</v>
      </c>
      <c r="D22">
        <v>0</v>
      </c>
      <c r="E22">
        <v>0</v>
      </c>
      <c r="F22">
        <v>0.01041</v>
      </c>
      <c r="G22">
        <v>0</v>
      </c>
      <c r="H22">
        <v>0</v>
      </c>
      <c r="I22">
        <v>0</v>
      </c>
      <c r="J22">
        <v>0</v>
      </c>
      <c r="K22">
        <f t="shared" si="0"/>
        <v>0.001289</v>
      </c>
      <c r="L22">
        <f t="shared" si="1"/>
        <v>0.00329820304610455</v>
      </c>
      <c r="M22">
        <f t="shared" si="2"/>
        <v>0.00458720304610455</v>
      </c>
      <c r="N22">
        <v>0</v>
      </c>
      <c r="O22">
        <v>0.2</v>
      </c>
      <c r="P22">
        <f t="shared" si="3"/>
        <v>1.0484726</v>
      </c>
    </row>
    <row r="23" spans="1:16">
      <c r="A23">
        <v>0.00248</v>
      </c>
      <c r="B23">
        <v>0</v>
      </c>
      <c r="C23">
        <v>0</v>
      </c>
      <c r="D23">
        <v>0</v>
      </c>
      <c r="E23">
        <v>0</v>
      </c>
      <c r="F23">
        <v>0.0124</v>
      </c>
      <c r="G23">
        <v>0</v>
      </c>
      <c r="H23">
        <v>0</v>
      </c>
      <c r="I23">
        <v>0</v>
      </c>
      <c r="J23">
        <v>0</v>
      </c>
      <c r="K23">
        <f t="shared" si="0"/>
        <v>0.001488</v>
      </c>
      <c r="L23">
        <f t="shared" si="1"/>
        <v>0.00391250076322321</v>
      </c>
      <c r="M23">
        <f t="shared" si="2"/>
        <v>0.00540050076322321</v>
      </c>
      <c r="N23">
        <v>0</v>
      </c>
      <c r="O23">
        <v>0.21</v>
      </c>
      <c r="P23">
        <f t="shared" si="3"/>
        <v>1.2103392</v>
      </c>
    </row>
    <row r="24" spans="1:16">
      <c r="A24">
        <v>0.00248</v>
      </c>
      <c r="B24">
        <v>0</v>
      </c>
      <c r="C24">
        <v>0</v>
      </c>
      <c r="D24">
        <v>0</v>
      </c>
      <c r="E24">
        <v>0</v>
      </c>
      <c r="F24">
        <v>0.01304</v>
      </c>
      <c r="G24">
        <v>0</v>
      </c>
      <c r="H24">
        <v>0</v>
      </c>
      <c r="I24">
        <v>0</v>
      </c>
      <c r="J24">
        <v>0</v>
      </c>
      <c r="K24">
        <f t="shared" si="0"/>
        <v>0.001552</v>
      </c>
      <c r="L24">
        <f t="shared" si="1"/>
        <v>0.00411102798714763</v>
      </c>
      <c r="M24">
        <f t="shared" si="2"/>
        <v>0.00566302798714763</v>
      </c>
      <c r="N24">
        <v>0</v>
      </c>
      <c r="O24">
        <v>0.22</v>
      </c>
      <c r="P24">
        <f t="shared" si="3"/>
        <v>1.2623968</v>
      </c>
    </row>
    <row r="25" spans="1:16">
      <c r="A25">
        <v>0.00248</v>
      </c>
      <c r="B25">
        <v>0</v>
      </c>
      <c r="C25">
        <v>0</v>
      </c>
      <c r="D25">
        <v>0</v>
      </c>
      <c r="E25">
        <v>0</v>
      </c>
      <c r="F25">
        <v>0.01487</v>
      </c>
      <c r="G25">
        <v>0</v>
      </c>
      <c r="H25">
        <v>0</v>
      </c>
      <c r="I25">
        <v>0</v>
      </c>
      <c r="J25">
        <v>0</v>
      </c>
      <c r="K25">
        <f t="shared" si="0"/>
        <v>0.001735</v>
      </c>
      <c r="L25">
        <f t="shared" si="1"/>
        <v>0.00468051575980444</v>
      </c>
      <c r="M25">
        <f t="shared" si="2"/>
        <v>0.00641551575980445</v>
      </c>
      <c r="N25">
        <v>0</v>
      </c>
      <c r="O25">
        <v>0.23</v>
      </c>
      <c r="P25">
        <f t="shared" si="3"/>
        <v>1.411249</v>
      </c>
    </row>
    <row r="26" spans="1:16">
      <c r="A26">
        <v>0.00307</v>
      </c>
      <c r="B26">
        <v>0</v>
      </c>
      <c r="C26">
        <v>0</v>
      </c>
      <c r="D26">
        <v>0</v>
      </c>
      <c r="E26">
        <v>0</v>
      </c>
      <c r="F26">
        <v>0.01487</v>
      </c>
      <c r="G26">
        <v>0</v>
      </c>
      <c r="H26">
        <v>0</v>
      </c>
      <c r="I26">
        <v>0</v>
      </c>
      <c r="J26">
        <v>0</v>
      </c>
      <c r="K26">
        <f t="shared" si="0"/>
        <v>0.001794</v>
      </c>
      <c r="L26">
        <f t="shared" si="1"/>
        <v>0.00469464754327261</v>
      </c>
      <c r="M26">
        <f t="shared" si="2"/>
        <v>0.00648864754327261</v>
      </c>
      <c r="N26">
        <v>0</v>
      </c>
      <c r="O26">
        <v>0.24</v>
      </c>
      <c r="P26">
        <f t="shared" si="3"/>
        <v>1.4592396</v>
      </c>
    </row>
    <row r="27" spans="1:16">
      <c r="A27">
        <v>0.00496</v>
      </c>
      <c r="B27">
        <v>0</v>
      </c>
      <c r="C27">
        <v>0</v>
      </c>
      <c r="D27">
        <v>0</v>
      </c>
      <c r="E27">
        <v>0</v>
      </c>
      <c r="F27">
        <v>0.01487</v>
      </c>
      <c r="G27">
        <v>0</v>
      </c>
      <c r="H27">
        <v>0</v>
      </c>
      <c r="I27">
        <v>0.00124</v>
      </c>
      <c r="J27">
        <v>0</v>
      </c>
      <c r="K27">
        <f t="shared" si="0"/>
        <v>0.002107</v>
      </c>
      <c r="L27">
        <f t="shared" si="1"/>
        <v>0.00474764982795582</v>
      </c>
      <c r="M27">
        <f t="shared" si="2"/>
        <v>0.00685464982795582</v>
      </c>
      <c r="N27">
        <v>0</v>
      </c>
      <c r="O27">
        <v>0.25</v>
      </c>
      <c r="P27">
        <f t="shared" si="3"/>
        <v>1.7138338</v>
      </c>
    </row>
    <row r="28" spans="1:16">
      <c r="A28">
        <v>0.00496</v>
      </c>
      <c r="B28">
        <v>0</v>
      </c>
      <c r="C28" s="2">
        <v>0.000694121</v>
      </c>
      <c r="D28">
        <v>0</v>
      </c>
      <c r="E28">
        <v>0</v>
      </c>
      <c r="F28">
        <v>0.01487</v>
      </c>
      <c r="G28">
        <v>0</v>
      </c>
      <c r="H28">
        <v>0</v>
      </c>
      <c r="I28">
        <v>0.00496</v>
      </c>
      <c r="J28">
        <v>0</v>
      </c>
      <c r="K28">
        <f t="shared" si="0"/>
        <v>0.0025484121</v>
      </c>
      <c r="L28">
        <f t="shared" si="1"/>
        <v>0.00478258253861954</v>
      </c>
      <c r="M28">
        <f t="shared" si="2"/>
        <v>0.00733099463861954</v>
      </c>
      <c r="N28">
        <v>0</v>
      </c>
      <c r="O28">
        <v>0.26</v>
      </c>
      <c r="P28">
        <f t="shared" si="3"/>
        <v>2.07287840214</v>
      </c>
    </row>
    <row r="29" spans="1:16">
      <c r="A29">
        <v>0.00625</v>
      </c>
      <c r="B29">
        <v>0</v>
      </c>
      <c r="C29">
        <v>0.00263</v>
      </c>
      <c r="D29">
        <v>0</v>
      </c>
      <c r="E29">
        <v>0</v>
      </c>
      <c r="F29">
        <v>0.01487</v>
      </c>
      <c r="G29">
        <v>0</v>
      </c>
      <c r="H29">
        <v>0</v>
      </c>
      <c r="I29">
        <v>0.00496</v>
      </c>
      <c r="J29">
        <v>0</v>
      </c>
      <c r="K29">
        <f t="shared" si="0"/>
        <v>0.002871</v>
      </c>
      <c r="L29">
        <f t="shared" si="1"/>
        <v>0.00482207297516097</v>
      </c>
      <c r="M29">
        <f t="shared" si="2"/>
        <v>0.00769307297516097</v>
      </c>
      <c r="N29">
        <v>0</v>
      </c>
      <c r="O29">
        <v>0.27</v>
      </c>
      <c r="P29">
        <f t="shared" si="3"/>
        <v>2.3352714</v>
      </c>
    </row>
    <row r="30" spans="1:16">
      <c r="A30">
        <v>0.00744</v>
      </c>
      <c r="B30">
        <v>0</v>
      </c>
      <c r="C30">
        <v>0.00456</v>
      </c>
      <c r="D30">
        <v>0</v>
      </c>
      <c r="E30">
        <v>0</v>
      </c>
      <c r="F30">
        <v>0.01487</v>
      </c>
      <c r="G30">
        <v>0</v>
      </c>
      <c r="H30">
        <v>0</v>
      </c>
      <c r="I30">
        <v>0.00496</v>
      </c>
      <c r="J30">
        <v>0</v>
      </c>
      <c r="K30">
        <f t="shared" si="0"/>
        <v>0.003183</v>
      </c>
      <c r="L30">
        <f t="shared" si="1"/>
        <v>0.00495031772268766</v>
      </c>
      <c r="M30">
        <f t="shared" si="2"/>
        <v>0.00813331772268766</v>
      </c>
      <c r="N30">
        <v>0</v>
      </c>
      <c r="O30">
        <v>0.28</v>
      </c>
      <c r="P30">
        <f t="shared" si="3"/>
        <v>2.5890522</v>
      </c>
    </row>
    <row r="31" spans="1:16">
      <c r="A31">
        <v>0.00744</v>
      </c>
      <c r="B31">
        <v>0</v>
      </c>
      <c r="C31">
        <v>0.00496</v>
      </c>
      <c r="D31">
        <v>0</v>
      </c>
      <c r="E31">
        <v>0</v>
      </c>
      <c r="F31">
        <v>0.01487</v>
      </c>
      <c r="G31">
        <v>0</v>
      </c>
      <c r="H31">
        <v>0</v>
      </c>
      <c r="I31">
        <v>0.00496</v>
      </c>
      <c r="J31">
        <v>0</v>
      </c>
      <c r="K31">
        <f t="shared" ref="K31:K94" si="4">AVERAGE(A31:J31)</f>
        <v>0.003223</v>
      </c>
      <c r="L31">
        <f t="shared" ref="L31:L94" si="5">STDEV(A31:J31)</f>
        <v>0.00496427694186732</v>
      </c>
      <c r="M31">
        <f t="shared" ref="M31:M35" si="6">K31+L31</f>
        <v>0.00818727694186732</v>
      </c>
      <c r="N31">
        <v>0</v>
      </c>
      <c r="O31">
        <v>0.29</v>
      </c>
      <c r="P31">
        <f t="shared" si="3"/>
        <v>2.6215882</v>
      </c>
    </row>
    <row r="32" spans="1:16">
      <c r="A32">
        <v>0.00744</v>
      </c>
      <c r="B32">
        <v>0</v>
      </c>
      <c r="C32">
        <v>0.00496</v>
      </c>
      <c r="D32">
        <v>0</v>
      </c>
      <c r="E32">
        <v>0</v>
      </c>
      <c r="F32">
        <v>0.01487</v>
      </c>
      <c r="G32" s="2">
        <v>0.000495801</v>
      </c>
      <c r="H32">
        <v>0</v>
      </c>
      <c r="I32">
        <v>0.00496</v>
      </c>
      <c r="J32">
        <v>0</v>
      </c>
      <c r="K32">
        <f t="shared" si="4"/>
        <v>0.0032725801</v>
      </c>
      <c r="L32">
        <f t="shared" si="5"/>
        <v>0.00493087453954323</v>
      </c>
      <c r="M32">
        <f t="shared" si="6"/>
        <v>0.00820345463954323</v>
      </c>
      <c r="N32">
        <v>0</v>
      </c>
      <c r="O32">
        <v>0.3</v>
      </c>
      <c r="P32">
        <f t="shared" si="3"/>
        <v>2.66191665334</v>
      </c>
    </row>
    <row r="33" spans="1:16">
      <c r="A33">
        <v>0.00744</v>
      </c>
      <c r="B33">
        <v>0</v>
      </c>
      <c r="C33">
        <v>0.00496</v>
      </c>
      <c r="D33">
        <v>0.00121</v>
      </c>
      <c r="E33">
        <v>0</v>
      </c>
      <c r="F33">
        <v>0.01487</v>
      </c>
      <c r="G33">
        <v>0.00248</v>
      </c>
      <c r="H33">
        <v>0</v>
      </c>
      <c r="I33">
        <v>0.00496</v>
      </c>
      <c r="J33">
        <v>0</v>
      </c>
      <c r="K33">
        <f t="shared" si="4"/>
        <v>0.003592</v>
      </c>
      <c r="L33">
        <f t="shared" si="5"/>
        <v>0.00476402677481048</v>
      </c>
      <c r="M33">
        <f t="shared" si="6"/>
        <v>0.00835602677481048</v>
      </c>
      <c r="N33">
        <v>0</v>
      </c>
      <c r="O33">
        <v>0.31</v>
      </c>
      <c r="P33">
        <f t="shared" si="3"/>
        <v>2.9217328</v>
      </c>
    </row>
    <row r="34" spans="1:16">
      <c r="A34">
        <v>0.00744</v>
      </c>
      <c r="B34">
        <v>0</v>
      </c>
      <c r="C34">
        <v>0.00496</v>
      </c>
      <c r="D34">
        <v>0.00248</v>
      </c>
      <c r="E34">
        <v>0</v>
      </c>
      <c r="F34">
        <v>0.01487</v>
      </c>
      <c r="G34">
        <v>0.00248</v>
      </c>
      <c r="H34">
        <v>0</v>
      </c>
      <c r="I34">
        <v>0.00545</v>
      </c>
      <c r="J34">
        <v>0</v>
      </c>
      <c r="K34">
        <f t="shared" si="4"/>
        <v>0.003768</v>
      </c>
      <c r="L34">
        <f t="shared" si="5"/>
        <v>0.00472695767792445</v>
      </c>
      <c r="M34">
        <f t="shared" si="6"/>
        <v>0.00849495767792445</v>
      </c>
      <c r="N34">
        <v>0</v>
      </c>
      <c r="O34">
        <v>0.32</v>
      </c>
      <c r="P34">
        <f t="shared" si="3"/>
        <v>3.0648912</v>
      </c>
    </row>
    <row r="35" spans="1:16">
      <c r="A35">
        <v>0.00744</v>
      </c>
      <c r="B35">
        <v>0</v>
      </c>
      <c r="C35">
        <v>0.00496</v>
      </c>
      <c r="D35">
        <v>0.00248</v>
      </c>
      <c r="E35">
        <v>0</v>
      </c>
      <c r="F35">
        <v>0.01487</v>
      </c>
      <c r="G35">
        <v>0.00248</v>
      </c>
      <c r="H35">
        <v>0</v>
      </c>
      <c r="I35">
        <v>0.00781</v>
      </c>
      <c r="J35">
        <v>0</v>
      </c>
      <c r="K35">
        <f t="shared" si="4"/>
        <v>0.004004</v>
      </c>
      <c r="L35">
        <f t="shared" si="5"/>
        <v>0.0048768026866426</v>
      </c>
      <c r="M35">
        <f t="shared" si="6"/>
        <v>0.0088808026866426</v>
      </c>
      <c r="N35">
        <v>0</v>
      </c>
      <c r="O35">
        <v>0.33</v>
      </c>
      <c r="P35">
        <f t="shared" si="3"/>
        <v>3.2568536</v>
      </c>
    </row>
    <row r="36" spans="1:16">
      <c r="A36">
        <v>0.00744</v>
      </c>
      <c r="B36">
        <v>0</v>
      </c>
      <c r="C36">
        <v>0.00496</v>
      </c>
      <c r="D36">
        <v>0.00248</v>
      </c>
      <c r="E36">
        <v>0</v>
      </c>
      <c r="F36">
        <v>0.01542</v>
      </c>
      <c r="G36">
        <v>0.00248</v>
      </c>
      <c r="H36">
        <v>0</v>
      </c>
      <c r="I36">
        <v>0.01413</v>
      </c>
      <c r="J36">
        <v>0</v>
      </c>
      <c r="K36">
        <f t="shared" si="4"/>
        <v>0.004691</v>
      </c>
      <c r="L36">
        <f t="shared" si="5"/>
        <v>0.00586547800458089</v>
      </c>
      <c r="M36">
        <f t="shared" ref="M36:M66" si="7">K36+L36</f>
        <v>0.0105564780045809</v>
      </c>
      <c r="N36">
        <v>0</v>
      </c>
      <c r="O36">
        <v>0.34</v>
      </c>
      <c r="P36">
        <f t="shared" si="3"/>
        <v>3.8156594</v>
      </c>
    </row>
    <row r="37" spans="1:16">
      <c r="A37">
        <v>0.00744</v>
      </c>
      <c r="B37">
        <v>0</v>
      </c>
      <c r="C37">
        <v>0.00496</v>
      </c>
      <c r="D37">
        <v>0.00248</v>
      </c>
      <c r="E37">
        <v>0</v>
      </c>
      <c r="F37">
        <v>0.01735</v>
      </c>
      <c r="G37">
        <v>0.00347</v>
      </c>
      <c r="H37">
        <v>0</v>
      </c>
      <c r="I37">
        <v>0.01487</v>
      </c>
      <c r="J37">
        <v>0</v>
      </c>
      <c r="K37">
        <f t="shared" si="4"/>
        <v>0.005057</v>
      </c>
      <c r="L37">
        <f t="shared" si="5"/>
        <v>0.00636442726759011</v>
      </c>
      <c r="M37">
        <f t="shared" si="7"/>
        <v>0.0114214272675901</v>
      </c>
      <c r="N37">
        <v>0</v>
      </c>
      <c r="O37">
        <v>0.35</v>
      </c>
      <c r="P37">
        <f t="shared" si="3"/>
        <v>4.1133638</v>
      </c>
    </row>
    <row r="38" spans="1:16">
      <c r="A38">
        <v>0.00744</v>
      </c>
      <c r="B38">
        <v>0</v>
      </c>
      <c r="C38">
        <v>0.00496</v>
      </c>
      <c r="D38">
        <v>0.00357</v>
      </c>
      <c r="E38">
        <v>0</v>
      </c>
      <c r="F38">
        <v>0.01735</v>
      </c>
      <c r="G38">
        <v>0.00496</v>
      </c>
      <c r="H38">
        <v>0</v>
      </c>
      <c r="I38">
        <v>0.01636</v>
      </c>
      <c r="J38">
        <v>0</v>
      </c>
      <c r="K38">
        <f t="shared" si="4"/>
        <v>0.005464</v>
      </c>
      <c r="L38">
        <f t="shared" si="5"/>
        <v>0.00656100297210724</v>
      </c>
      <c r="M38">
        <f t="shared" si="7"/>
        <v>0.0120250029721072</v>
      </c>
      <c r="N38">
        <v>0</v>
      </c>
      <c r="O38">
        <v>0.36</v>
      </c>
      <c r="P38">
        <f t="shared" si="3"/>
        <v>4.4444176</v>
      </c>
    </row>
    <row r="39" spans="1:16">
      <c r="A39">
        <v>0.00773</v>
      </c>
      <c r="B39">
        <v>0</v>
      </c>
      <c r="C39">
        <v>0.00496</v>
      </c>
      <c r="D39">
        <v>0.00496</v>
      </c>
      <c r="E39">
        <v>0</v>
      </c>
      <c r="F39">
        <v>0.01735</v>
      </c>
      <c r="G39">
        <v>0.00496</v>
      </c>
      <c r="H39">
        <v>0</v>
      </c>
      <c r="I39">
        <v>0.01735</v>
      </c>
      <c r="J39" s="2">
        <v>0.000743701</v>
      </c>
      <c r="K39">
        <f t="shared" si="4"/>
        <v>0.0058053701</v>
      </c>
      <c r="L39">
        <f t="shared" si="5"/>
        <v>0.00665943417013839</v>
      </c>
      <c r="M39">
        <f t="shared" si="7"/>
        <v>0.0124648042701384</v>
      </c>
      <c r="N39">
        <v>0</v>
      </c>
      <c r="O39">
        <v>0.37</v>
      </c>
      <c r="P39">
        <f t="shared" si="3"/>
        <v>4.72208803934</v>
      </c>
    </row>
    <row r="40" spans="1:16">
      <c r="A40">
        <v>0.00962</v>
      </c>
      <c r="B40">
        <v>0</v>
      </c>
      <c r="C40">
        <v>0.00496</v>
      </c>
      <c r="D40">
        <v>0.00496</v>
      </c>
      <c r="E40">
        <v>0</v>
      </c>
      <c r="F40">
        <v>0.01735</v>
      </c>
      <c r="G40">
        <v>0.00496</v>
      </c>
      <c r="H40">
        <v>0</v>
      </c>
      <c r="I40">
        <v>0.01735</v>
      </c>
      <c r="J40">
        <v>0.00248</v>
      </c>
      <c r="K40">
        <f t="shared" si="4"/>
        <v>0.006168</v>
      </c>
      <c r="L40">
        <f t="shared" si="5"/>
        <v>0.00661733716166187</v>
      </c>
      <c r="M40">
        <f t="shared" si="7"/>
        <v>0.0127853371616619</v>
      </c>
      <c r="N40">
        <v>0</v>
      </c>
      <c r="O40">
        <v>0.38</v>
      </c>
      <c r="P40">
        <f t="shared" si="3"/>
        <v>5.0170512</v>
      </c>
    </row>
    <row r="41" spans="1:16">
      <c r="A41">
        <v>0.00992</v>
      </c>
      <c r="B41">
        <v>0</v>
      </c>
      <c r="C41">
        <v>0.00704</v>
      </c>
      <c r="D41">
        <v>0.00496</v>
      </c>
      <c r="E41">
        <v>0</v>
      </c>
      <c r="F41">
        <v>0.01827</v>
      </c>
      <c r="G41">
        <v>0.00496</v>
      </c>
      <c r="H41">
        <v>0</v>
      </c>
      <c r="I41">
        <v>0.01735</v>
      </c>
      <c r="J41">
        <v>0.00273</v>
      </c>
      <c r="K41">
        <f t="shared" si="4"/>
        <v>0.006523</v>
      </c>
      <c r="L41">
        <f t="shared" si="5"/>
        <v>0.00678187297957659</v>
      </c>
      <c r="M41">
        <f t="shared" si="7"/>
        <v>0.0133048729795766</v>
      </c>
      <c r="N41">
        <f t="shared" ref="N41" si="8">K41-L41</f>
        <v>-0.000258872979576595</v>
      </c>
      <c r="O41">
        <v>0.39</v>
      </c>
      <c r="P41">
        <f t="shared" si="3"/>
        <v>5.3058082</v>
      </c>
    </row>
    <row r="42" spans="1:16">
      <c r="A42">
        <v>0.00992</v>
      </c>
      <c r="B42">
        <v>0</v>
      </c>
      <c r="C42">
        <v>0.00992</v>
      </c>
      <c r="D42">
        <v>0.00496</v>
      </c>
      <c r="E42">
        <v>0</v>
      </c>
      <c r="F42">
        <v>0.01983</v>
      </c>
      <c r="G42">
        <v>0.00496</v>
      </c>
      <c r="H42">
        <v>0</v>
      </c>
      <c r="I42">
        <v>0.01735</v>
      </c>
      <c r="J42">
        <v>0.00496</v>
      </c>
      <c r="K42">
        <f t="shared" si="4"/>
        <v>0.00719</v>
      </c>
      <c r="L42">
        <f t="shared" si="5"/>
        <v>0.00705461236040334</v>
      </c>
      <c r="M42">
        <f t="shared" si="7"/>
        <v>0.0142446123604033</v>
      </c>
      <c r="N42">
        <f t="shared" ref="N42:N66" si="9">K42-L42</f>
        <v>0.000135387639596663</v>
      </c>
      <c r="O42">
        <v>0.4</v>
      </c>
      <c r="P42">
        <f t="shared" si="3"/>
        <v>5.848346</v>
      </c>
    </row>
    <row r="43" spans="1:16">
      <c r="A43">
        <v>0.01031</v>
      </c>
      <c r="B43" s="2">
        <v>0.000389629</v>
      </c>
      <c r="C43">
        <v>0.00992</v>
      </c>
      <c r="D43">
        <v>0.00496</v>
      </c>
      <c r="E43">
        <v>0</v>
      </c>
      <c r="F43">
        <v>0.01983</v>
      </c>
      <c r="G43">
        <v>0.00496</v>
      </c>
      <c r="H43">
        <v>0</v>
      </c>
      <c r="I43">
        <v>0.01735</v>
      </c>
      <c r="J43">
        <v>0.00719</v>
      </c>
      <c r="K43">
        <f t="shared" si="4"/>
        <v>0.0074909629</v>
      </c>
      <c r="L43">
        <f t="shared" si="5"/>
        <v>0.00698299330171268</v>
      </c>
      <c r="M43">
        <f t="shared" si="7"/>
        <v>0.0144739562017127</v>
      </c>
      <c r="N43">
        <f t="shared" si="9"/>
        <v>0.000507969598287325</v>
      </c>
      <c r="O43">
        <v>0.41</v>
      </c>
      <c r="P43">
        <f t="shared" si="3"/>
        <v>6.09314922286</v>
      </c>
    </row>
    <row r="44" spans="1:16">
      <c r="A44">
        <v>0.0122</v>
      </c>
      <c r="B44">
        <v>0.00224</v>
      </c>
      <c r="C44">
        <v>0.00992</v>
      </c>
      <c r="D44">
        <v>0.00496</v>
      </c>
      <c r="E44">
        <v>0</v>
      </c>
      <c r="F44">
        <v>0.01983</v>
      </c>
      <c r="G44">
        <v>0.00496</v>
      </c>
      <c r="H44">
        <v>0</v>
      </c>
      <c r="I44">
        <v>0.01735</v>
      </c>
      <c r="J44">
        <v>0.00744</v>
      </c>
      <c r="K44">
        <f t="shared" si="4"/>
        <v>0.00789</v>
      </c>
      <c r="L44">
        <f t="shared" si="5"/>
        <v>0.0069004927360298</v>
      </c>
      <c r="M44">
        <f t="shared" si="7"/>
        <v>0.0147904927360298</v>
      </c>
      <c r="N44">
        <f t="shared" si="9"/>
        <v>0.000989507263970202</v>
      </c>
      <c r="O44">
        <v>0.42</v>
      </c>
      <c r="P44">
        <f t="shared" si="3"/>
        <v>6.417726</v>
      </c>
    </row>
    <row r="45" spans="1:16">
      <c r="A45">
        <v>0.01408</v>
      </c>
      <c r="B45">
        <v>0.00244</v>
      </c>
      <c r="C45">
        <v>0.00992</v>
      </c>
      <c r="D45">
        <v>0.00496</v>
      </c>
      <c r="E45" s="2">
        <v>0.000644541</v>
      </c>
      <c r="F45" s="2">
        <v>0.01983</v>
      </c>
      <c r="G45" s="2">
        <v>0.00496</v>
      </c>
      <c r="H45" s="2">
        <v>0</v>
      </c>
      <c r="I45" s="2">
        <v>0.01872</v>
      </c>
      <c r="J45" s="2">
        <v>0.00744</v>
      </c>
      <c r="K45">
        <f t="shared" si="4"/>
        <v>0.0082994541</v>
      </c>
      <c r="L45">
        <f t="shared" si="5"/>
        <v>0.00716811264110879</v>
      </c>
      <c r="M45">
        <f t="shared" si="7"/>
        <v>0.0154675667411088</v>
      </c>
      <c r="N45">
        <f t="shared" si="9"/>
        <v>0.00113134145889121</v>
      </c>
      <c r="O45">
        <v>0.43</v>
      </c>
      <c r="P45">
        <f t="shared" si="3"/>
        <v>6.75077596494</v>
      </c>
    </row>
    <row r="46" spans="1:16">
      <c r="A46">
        <v>0.01487</v>
      </c>
      <c r="B46">
        <v>0.00244</v>
      </c>
      <c r="C46">
        <v>0.00992</v>
      </c>
      <c r="D46">
        <v>0.00496</v>
      </c>
      <c r="E46">
        <v>0.00248</v>
      </c>
      <c r="F46">
        <v>0.02112</v>
      </c>
      <c r="G46">
        <v>0.00496</v>
      </c>
      <c r="H46">
        <v>0</v>
      </c>
      <c r="I46">
        <v>0.01983</v>
      </c>
      <c r="J46">
        <v>0.00744</v>
      </c>
      <c r="K46">
        <f t="shared" si="4"/>
        <v>0.008802</v>
      </c>
      <c r="L46">
        <f t="shared" si="5"/>
        <v>0.0074588899978482</v>
      </c>
      <c r="M46">
        <f t="shared" si="7"/>
        <v>0.0162608899978482</v>
      </c>
      <c r="N46">
        <f t="shared" si="9"/>
        <v>0.0013431100021518</v>
      </c>
      <c r="O46">
        <v>0.44</v>
      </c>
      <c r="P46">
        <f t="shared" si="3"/>
        <v>7.1595468</v>
      </c>
    </row>
    <row r="47" spans="1:16">
      <c r="A47">
        <v>0.01487</v>
      </c>
      <c r="B47">
        <v>0.00341</v>
      </c>
      <c r="C47">
        <v>0.01016</v>
      </c>
      <c r="D47">
        <v>0.00496</v>
      </c>
      <c r="E47">
        <v>0.00248</v>
      </c>
      <c r="F47">
        <v>0.02231</v>
      </c>
      <c r="G47">
        <v>0.00496</v>
      </c>
      <c r="H47">
        <v>0</v>
      </c>
      <c r="I47">
        <v>0.02045</v>
      </c>
      <c r="J47">
        <v>0.00744</v>
      </c>
      <c r="K47">
        <f t="shared" si="4"/>
        <v>0.009104</v>
      </c>
      <c r="L47">
        <f t="shared" si="5"/>
        <v>0.0077012858955141</v>
      </c>
      <c r="M47">
        <f t="shared" si="7"/>
        <v>0.0168052858955141</v>
      </c>
      <c r="N47">
        <f t="shared" si="9"/>
        <v>0.0014027141044859</v>
      </c>
      <c r="O47">
        <v>0.45</v>
      </c>
      <c r="P47">
        <f t="shared" si="3"/>
        <v>7.4051936</v>
      </c>
    </row>
    <row r="48" spans="1:16">
      <c r="A48">
        <v>0.01487</v>
      </c>
      <c r="B48">
        <v>0.00711</v>
      </c>
      <c r="C48">
        <v>0.0121</v>
      </c>
      <c r="D48">
        <v>0.0058</v>
      </c>
      <c r="E48">
        <v>0.00248</v>
      </c>
      <c r="F48">
        <v>0.02231</v>
      </c>
      <c r="G48">
        <v>0.00496</v>
      </c>
      <c r="H48">
        <v>0</v>
      </c>
      <c r="I48">
        <v>0.02231</v>
      </c>
      <c r="J48">
        <v>0.00744</v>
      </c>
      <c r="K48">
        <f t="shared" si="4"/>
        <v>0.009938</v>
      </c>
      <c r="L48">
        <f t="shared" si="5"/>
        <v>0.00778644377534871</v>
      </c>
      <c r="M48">
        <f t="shared" si="7"/>
        <v>0.0177244437753487</v>
      </c>
      <c r="N48">
        <f t="shared" si="9"/>
        <v>0.00215155622465129</v>
      </c>
      <c r="O48">
        <v>0.46</v>
      </c>
      <c r="P48">
        <f t="shared" si="3"/>
        <v>8.0835692</v>
      </c>
    </row>
    <row r="49" spans="1:16">
      <c r="A49">
        <v>0.01487</v>
      </c>
      <c r="B49">
        <v>0.00731</v>
      </c>
      <c r="C49">
        <v>0.01403</v>
      </c>
      <c r="D49">
        <v>0.00808</v>
      </c>
      <c r="E49">
        <v>0.00248</v>
      </c>
      <c r="F49">
        <v>0.02236</v>
      </c>
      <c r="G49">
        <v>0.00496</v>
      </c>
      <c r="H49">
        <v>0</v>
      </c>
      <c r="I49">
        <v>0.02231</v>
      </c>
      <c r="J49">
        <v>0.00744</v>
      </c>
      <c r="K49">
        <f t="shared" si="4"/>
        <v>0.010384</v>
      </c>
      <c r="L49">
        <f t="shared" si="5"/>
        <v>0.00776185144007393</v>
      </c>
      <c r="M49">
        <f t="shared" si="7"/>
        <v>0.0181458514400739</v>
      </c>
      <c r="N49">
        <f t="shared" si="9"/>
        <v>0.00262214855992607</v>
      </c>
      <c r="O49">
        <v>0.47</v>
      </c>
      <c r="P49">
        <f t="shared" si="3"/>
        <v>8.4463456</v>
      </c>
    </row>
    <row r="50" spans="1:16">
      <c r="A50">
        <v>0.01844</v>
      </c>
      <c r="B50">
        <v>0.00731</v>
      </c>
      <c r="C50">
        <v>0.01487</v>
      </c>
      <c r="D50">
        <v>0.012</v>
      </c>
      <c r="E50">
        <v>0.00248</v>
      </c>
      <c r="F50">
        <v>0.02648</v>
      </c>
      <c r="G50">
        <v>0.00496</v>
      </c>
      <c r="H50">
        <v>0</v>
      </c>
      <c r="I50">
        <v>0.02429</v>
      </c>
      <c r="J50">
        <v>0.00793</v>
      </c>
      <c r="K50">
        <f t="shared" si="4"/>
        <v>0.011876</v>
      </c>
      <c r="L50">
        <f t="shared" si="5"/>
        <v>0.00902480680002502</v>
      </c>
      <c r="M50">
        <f t="shared" si="7"/>
        <v>0.020900806800025</v>
      </c>
      <c r="N50">
        <f t="shared" si="9"/>
        <v>0.00285119319997498</v>
      </c>
      <c r="O50">
        <v>0.48</v>
      </c>
      <c r="P50">
        <f t="shared" si="3"/>
        <v>9.6599384</v>
      </c>
    </row>
    <row r="51" spans="1:16">
      <c r="A51">
        <v>0.02231</v>
      </c>
      <c r="B51">
        <v>0.00731</v>
      </c>
      <c r="C51">
        <v>0.01487</v>
      </c>
      <c r="D51">
        <v>0.01416</v>
      </c>
      <c r="E51">
        <v>0.00248</v>
      </c>
      <c r="F51">
        <v>0.02727</v>
      </c>
      <c r="G51">
        <v>0.00496</v>
      </c>
      <c r="H51">
        <v>0</v>
      </c>
      <c r="I51">
        <v>0.02479</v>
      </c>
      <c r="J51">
        <v>0.00992</v>
      </c>
      <c r="K51">
        <f t="shared" si="4"/>
        <v>0.012807</v>
      </c>
      <c r="L51">
        <f t="shared" si="5"/>
        <v>0.00954496731849361</v>
      </c>
      <c r="M51">
        <f t="shared" si="7"/>
        <v>0.0223519673184936</v>
      </c>
      <c r="N51">
        <f t="shared" si="9"/>
        <v>0.00326203268150639</v>
      </c>
      <c r="O51">
        <v>0.49</v>
      </c>
      <c r="P51">
        <f t="shared" si="3"/>
        <v>10.4172138</v>
      </c>
    </row>
    <row r="52" spans="1:16">
      <c r="A52">
        <v>0.02231</v>
      </c>
      <c r="B52">
        <v>0.00731</v>
      </c>
      <c r="C52">
        <v>0.01487</v>
      </c>
      <c r="D52">
        <v>0.01487</v>
      </c>
      <c r="E52">
        <v>0.00248</v>
      </c>
      <c r="F52">
        <v>0.02727</v>
      </c>
      <c r="G52">
        <v>0.00496</v>
      </c>
      <c r="H52">
        <v>0</v>
      </c>
      <c r="I52">
        <v>0.02479</v>
      </c>
      <c r="J52">
        <v>0.00992</v>
      </c>
      <c r="K52">
        <f t="shared" si="4"/>
        <v>0.012878</v>
      </c>
      <c r="L52">
        <f t="shared" si="5"/>
        <v>0.00955878048939531</v>
      </c>
      <c r="M52">
        <f t="shared" si="7"/>
        <v>0.0224367804893953</v>
      </c>
      <c r="N52">
        <f t="shared" si="9"/>
        <v>0.00331921951060469</v>
      </c>
      <c r="O52">
        <v>0.5</v>
      </c>
      <c r="P52">
        <f t="shared" si="3"/>
        <v>10.4749652</v>
      </c>
    </row>
    <row r="53" spans="1:16">
      <c r="A53">
        <v>0.02231</v>
      </c>
      <c r="B53">
        <v>0.00731</v>
      </c>
      <c r="C53">
        <v>0.01874</v>
      </c>
      <c r="D53">
        <v>0.01487</v>
      </c>
      <c r="E53">
        <v>0.00248</v>
      </c>
      <c r="F53">
        <v>0.02727</v>
      </c>
      <c r="G53">
        <v>0.00496</v>
      </c>
      <c r="H53">
        <v>0</v>
      </c>
      <c r="I53">
        <v>0.02479</v>
      </c>
      <c r="J53">
        <v>0.01215</v>
      </c>
      <c r="K53">
        <f t="shared" si="4"/>
        <v>0.013488</v>
      </c>
      <c r="L53">
        <f t="shared" si="5"/>
        <v>0.00966544107173134</v>
      </c>
      <c r="M53">
        <f t="shared" si="7"/>
        <v>0.0231534410717313</v>
      </c>
      <c r="N53">
        <f t="shared" si="9"/>
        <v>0.00382255892826866</v>
      </c>
      <c r="O53">
        <v>0.51</v>
      </c>
      <c r="P53">
        <f t="shared" si="3"/>
        <v>10.9711392</v>
      </c>
    </row>
    <row r="54" spans="1:16">
      <c r="A54">
        <v>0.02231</v>
      </c>
      <c r="B54">
        <v>0.00731</v>
      </c>
      <c r="C54">
        <v>0.01983</v>
      </c>
      <c r="D54">
        <v>0.01487</v>
      </c>
      <c r="E54">
        <v>0.00248</v>
      </c>
      <c r="F54">
        <v>0.02727</v>
      </c>
      <c r="G54">
        <v>0.00496</v>
      </c>
      <c r="H54">
        <v>0</v>
      </c>
      <c r="I54">
        <v>0.02479</v>
      </c>
      <c r="J54">
        <v>0.0124</v>
      </c>
      <c r="K54">
        <f t="shared" si="4"/>
        <v>0.013622</v>
      </c>
      <c r="L54">
        <f t="shared" si="5"/>
        <v>0.00973332283104456</v>
      </c>
      <c r="M54">
        <f t="shared" si="7"/>
        <v>0.0233553228310446</v>
      </c>
      <c r="N54">
        <f t="shared" si="9"/>
        <v>0.00388867716895544</v>
      </c>
      <c r="O54">
        <v>0.52</v>
      </c>
      <c r="P54">
        <f t="shared" si="3"/>
        <v>11.0801348</v>
      </c>
    </row>
    <row r="55" spans="1:16">
      <c r="A55">
        <v>0.02231</v>
      </c>
      <c r="B55">
        <v>0.00731</v>
      </c>
      <c r="C55">
        <v>0.01983</v>
      </c>
      <c r="D55">
        <v>0.01487</v>
      </c>
      <c r="E55">
        <v>0.00476</v>
      </c>
      <c r="F55">
        <v>0.02727</v>
      </c>
      <c r="G55">
        <v>0.00496</v>
      </c>
      <c r="H55">
        <v>0</v>
      </c>
      <c r="I55">
        <v>0.02491</v>
      </c>
      <c r="J55">
        <v>0.0124</v>
      </c>
      <c r="K55">
        <f t="shared" si="4"/>
        <v>0.013862</v>
      </c>
      <c r="L55">
        <f t="shared" si="5"/>
        <v>0.0094818408901788</v>
      </c>
      <c r="M55">
        <f t="shared" si="7"/>
        <v>0.0233438408901788</v>
      </c>
      <c r="N55">
        <f t="shared" si="9"/>
        <v>0.0043801591098212</v>
      </c>
      <c r="O55">
        <v>0.53</v>
      </c>
      <c r="P55">
        <f t="shared" si="3"/>
        <v>11.2753508</v>
      </c>
    </row>
    <row r="56" spans="1:16">
      <c r="A56">
        <v>0.02201</v>
      </c>
      <c r="B56">
        <v>0.00731</v>
      </c>
      <c r="C56">
        <v>0.01983</v>
      </c>
      <c r="D56">
        <v>0.01487</v>
      </c>
      <c r="E56">
        <v>0.00744</v>
      </c>
      <c r="F56">
        <v>0.02727</v>
      </c>
      <c r="G56">
        <v>0.00496</v>
      </c>
      <c r="H56">
        <v>0</v>
      </c>
      <c r="I56">
        <v>0.02702</v>
      </c>
      <c r="J56">
        <v>0.01388</v>
      </c>
      <c r="K56">
        <f t="shared" si="4"/>
        <v>0.014459</v>
      </c>
      <c r="L56">
        <f t="shared" si="5"/>
        <v>0.00947475059771437</v>
      </c>
      <c r="M56">
        <f t="shared" si="7"/>
        <v>0.0239337505977144</v>
      </c>
      <c r="N56">
        <f t="shared" si="9"/>
        <v>0.00498424940228563</v>
      </c>
      <c r="O56">
        <v>0.54</v>
      </c>
      <c r="P56">
        <f t="shared" si="3"/>
        <v>11.7609506</v>
      </c>
    </row>
    <row r="57" spans="1:16">
      <c r="A57">
        <v>0.01636</v>
      </c>
      <c r="B57">
        <v>0.00731</v>
      </c>
      <c r="C57">
        <v>0.01983</v>
      </c>
      <c r="D57">
        <v>0.01487</v>
      </c>
      <c r="E57">
        <v>0.00768</v>
      </c>
      <c r="F57">
        <v>0.02727</v>
      </c>
      <c r="G57">
        <v>0.00496</v>
      </c>
      <c r="H57">
        <v>0</v>
      </c>
      <c r="I57">
        <v>0.02727</v>
      </c>
      <c r="J57">
        <v>0.01487</v>
      </c>
      <c r="K57">
        <f t="shared" si="4"/>
        <v>0.014042</v>
      </c>
      <c r="L57">
        <f t="shared" si="5"/>
        <v>0.0091630936066617</v>
      </c>
      <c r="M57">
        <f t="shared" si="7"/>
        <v>0.0232050936066617</v>
      </c>
      <c r="N57">
        <f t="shared" si="9"/>
        <v>0.0048789063933383</v>
      </c>
      <c r="O57">
        <v>0.55</v>
      </c>
      <c r="P57">
        <f t="shared" si="3"/>
        <v>11.4217628</v>
      </c>
    </row>
    <row r="58" spans="1:16">
      <c r="A58">
        <v>0.01487</v>
      </c>
      <c r="B58">
        <v>0.00731</v>
      </c>
      <c r="C58">
        <v>0.01983</v>
      </c>
      <c r="D58">
        <v>0.01487</v>
      </c>
      <c r="E58">
        <v>0.00972</v>
      </c>
      <c r="F58">
        <v>0.02965</v>
      </c>
      <c r="G58">
        <v>0.00496</v>
      </c>
      <c r="H58">
        <v>0</v>
      </c>
      <c r="I58">
        <v>0.02727</v>
      </c>
      <c r="J58">
        <v>0.01487</v>
      </c>
      <c r="K58">
        <f t="shared" si="4"/>
        <v>0.014335</v>
      </c>
      <c r="L58">
        <f t="shared" si="5"/>
        <v>0.0094100941664907</v>
      </c>
      <c r="M58">
        <f t="shared" si="7"/>
        <v>0.0237450941664907</v>
      </c>
      <c r="N58">
        <f t="shared" si="9"/>
        <v>0.0049249058335093</v>
      </c>
      <c r="O58">
        <v>0.56</v>
      </c>
      <c r="P58">
        <f t="shared" si="3"/>
        <v>11.660089</v>
      </c>
    </row>
    <row r="59" spans="1:16">
      <c r="A59">
        <v>0.01487</v>
      </c>
      <c r="B59">
        <v>0.00731</v>
      </c>
      <c r="C59">
        <v>0.01983</v>
      </c>
      <c r="D59">
        <v>0.01487</v>
      </c>
      <c r="E59">
        <v>0.00992</v>
      </c>
      <c r="F59">
        <v>0.03223</v>
      </c>
      <c r="G59">
        <v>0.00496</v>
      </c>
      <c r="H59">
        <v>0</v>
      </c>
      <c r="I59">
        <v>0.03062</v>
      </c>
      <c r="J59">
        <v>0.01487</v>
      </c>
      <c r="K59">
        <f t="shared" si="4"/>
        <v>0.014948</v>
      </c>
      <c r="L59">
        <f t="shared" si="5"/>
        <v>0.0104080842510895</v>
      </c>
      <c r="M59">
        <f t="shared" si="7"/>
        <v>0.0253560842510895</v>
      </c>
      <c r="N59">
        <f t="shared" si="9"/>
        <v>0.00453991574891048</v>
      </c>
      <c r="O59">
        <v>0.57</v>
      </c>
      <c r="P59">
        <f t="shared" si="3"/>
        <v>12.1587032</v>
      </c>
    </row>
    <row r="60" spans="1:16">
      <c r="A60">
        <v>0.01468</v>
      </c>
      <c r="B60">
        <v>0.00731</v>
      </c>
      <c r="C60">
        <v>0.02043</v>
      </c>
      <c r="D60">
        <v>0.01487</v>
      </c>
      <c r="E60">
        <v>0.00992</v>
      </c>
      <c r="F60">
        <v>0.03223</v>
      </c>
      <c r="G60">
        <v>0.00496</v>
      </c>
      <c r="H60">
        <v>0</v>
      </c>
      <c r="I60">
        <v>0.03471</v>
      </c>
      <c r="J60">
        <v>0.01487</v>
      </c>
      <c r="K60">
        <f t="shared" si="4"/>
        <v>0.015398</v>
      </c>
      <c r="L60">
        <f t="shared" si="5"/>
        <v>0.0111760565496064</v>
      </c>
      <c r="M60">
        <f t="shared" si="7"/>
        <v>0.0265740565496064</v>
      </c>
      <c r="N60">
        <f t="shared" si="9"/>
        <v>0.00422194345039361</v>
      </c>
      <c r="O60">
        <v>0.58</v>
      </c>
      <c r="P60">
        <f t="shared" si="3"/>
        <v>12.5247332</v>
      </c>
    </row>
    <row r="61" spans="1:16">
      <c r="A61">
        <v>0.01279</v>
      </c>
      <c r="B61">
        <v>0.00731</v>
      </c>
      <c r="C61">
        <v>0.02231</v>
      </c>
      <c r="D61">
        <v>0.01487</v>
      </c>
      <c r="E61">
        <v>0.00992</v>
      </c>
      <c r="F61">
        <v>0.03223</v>
      </c>
      <c r="G61">
        <v>0.00635</v>
      </c>
      <c r="H61">
        <v>0</v>
      </c>
      <c r="I61">
        <v>0.03471</v>
      </c>
      <c r="J61">
        <v>0.01487</v>
      </c>
      <c r="K61">
        <f t="shared" si="4"/>
        <v>0.015536</v>
      </c>
      <c r="L61">
        <f t="shared" si="5"/>
        <v>0.0111833360158963</v>
      </c>
      <c r="M61">
        <f t="shared" si="7"/>
        <v>0.0267193360158963</v>
      </c>
      <c r="N61">
        <f t="shared" si="9"/>
        <v>0.00435266398410365</v>
      </c>
      <c r="O61">
        <v>0.59</v>
      </c>
      <c r="P61">
        <f t="shared" si="3"/>
        <v>12.6369824</v>
      </c>
    </row>
    <row r="62" spans="1:16">
      <c r="A62">
        <v>0.0124</v>
      </c>
      <c r="B62">
        <v>0.00731</v>
      </c>
      <c r="C62">
        <v>0.02231</v>
      </c>
      <c r="D62">
        <v>0.01587</v>
      </c>
      <c r="E62">
        <v>0.00992</v>
      </c>
      <c r="F62">
        <v>0.03223</v>
      </c>
      <c r="G62">
        <v>0.00843</v>
      </c>
      <c r="H62">
        <v>0</v>
      </c>
      <c r="I62">
        <v>0.03471</v>
      </c>
      <c r="J62">
        <v>0.01487</v>
      </c>
      <c r="K62">
        <f t="shared" si="4"/>
        <v>0.015805</v>
      </c>
      <c r="L62">
        <f t="shared" si="5"/>
        <v>0.0110199518551076</v>
      </c>
      <c r="M62">
        <f t="shared" si="7"/>
        <v>0.0268249518551076</v>
      </c>
      <c r="N62">
        <f t="shared" si="9"/>
        <v>0.00478504814489242</v>
      </c>
      <c r="O62">
        <v>0.6</v>
      </c>
      <c r="P62">
        <f t="shared" si="3"/>
        <v>12.855787</v>
      </c>
    </row>
    <row r="63" spans="1:16">
      <c r="A63">
        <v>0.0124</v>
      </c>
      <c r="B63">
        <v>0.00731</v>
      </c>
      <c r="C63">
        <v>0.02519</v>
      </c>
      <c r="D63">
        <v>0.01735</v>
      </c>
      <c r="E63">
        <v>0.00992</v>
      </c>
      <c r="F63">
        <v>0.03379</v>
      </c>
      <c r="G63">
        <v>0.00992</v>
      </c>
      <c r="H63">
        <v>0</v>
      </c>
      <c r="I63">
        <v>0.03471</v>
      </c>
      <c r="J63">
        <v>0.01487</v>
      </c>
      <c r="K63">
        <f t="shared" si="4"/>
        <v>0.016546</v>
      </c>
      <c r="L63">
        <f t="shared" si="5"/>
        <v>0.0113994709428893</v>
      </c>
      <c r="M63">
        <f t="shared" si="7"/>
        <v>0.0279454709428893</v>
      </c>
      <c r="N63">
        <f t="shared" si="9"/>
        <v>0.00514652905711069</v>
      </c>
      <c r="O63">
        <v>0.61</v>
      </c>
      <c r="P63">
        <f t="shared" si="3"/>
        <v>13.4585164</v>
      </c>
    </row>
    <row r="64" spans="1:16">
      <c r="A64">
        <v>0.0124</v>
      </c>
      <c r="B64">
        <v>0.00731</v>
      </c>
      <c r="C64">
        <v>0.02727</v>
      </c>
      <c r="D64">
        <v>0.01735</v>
      </c>
      <c r="E64">
        <v>0.00992</v>
      </c>
      <c r="F64">
        <v>0.03471</v>
      </c>
      <c r="G64">
        <v>0.01011</v>
      </c>
      <c r="H64">
        <v>0</v>
      </c>
      <c r="I64">
        <v>0.03471</v>
      </c>
      <c r="J64">
        <v>0.01884</v>
      </c>
      <c r="K64">
        <f t="shared" si="4"/>
        <v>0.017262</v>
      </c>
      <c r="L64">
        <f t="shared" si="5"/>
        <v>0.0117247949993924</v>
      </c>
      <c r="M64">
        <f t="shared" si="7"/>
        <v>0.0289867949993924</v>
      </c>
      <c r="N64">
        <f t="shared" si="9"/>
        <v>0.00553720500060757</v>
      </c>
      <c r="O64">
        <v>0.62</v>
      </c>
      <c r="P64">
        <f t="shared" si="3"/>
        <v>14.0409108</v>
      </c>
    </row>
    <row r="65" spans="1:16">
      <c r="A65">
        <v>0.0124</v>
      </c>
      <c r="B65">
        <v>0.00731</v>
      </c>
      <c r="C65">
        <v>0.02727</v>
      </c>
      <c r="D65">
        <v>0.01735</v>
      </c>
      <c r="E65">
        <v>0.00992</v>
      </c>
      <c r="F65">
        <v>0.03471</v>
      </c>
      <c r="G65">
        <v>0.0122</v>
      </c>
      <c r="H65">
        <v>0</v>
      </c>
      <c r="I65">
        <v>0.03471</v>
      </c>
      <c r="J65">
        <v>0.01983</v>
      </c>
      <c r="K65">
        <f t="shared" si="4"/>
        <v>0.01757</v>
      </c>
      <c r="L65">
        <f t="shared" si="5"/>
        <v>0.011618309305192</v>
      </c>
      <c r="M65">
        <f t="shared" si="7"/>
        <v>0.029188309305192</v>
      </c>
      <c r="N65">
        <f t="shared" si="9"/>
        <v>0.005951690694808</v>
      </c>
      <c r="O65">
        <v>0.63</v>
      </c>
      <c r="P65">
        <f t="shared" si="3"/>
        <v>14.291438</v>
      </c>
    </row>
    <row r="66" spans="1:16">
      <c r="A66">
        <v>0.0124</v>
      </c>
      <c r="B66">
        <v>0.00731</v>
      </c>
      <c r="C66">
        <v>0.02727</v>
      </c>
      <c r="D66">
        <v>0.02013</v>
      </c>
      <c r="E66">
        <v>0.00992</v>
      </c>
      <c r="F66">
        <v>0.03471</v>
      </c>
      <c r="G66">
        <v>0.01616</v>
      </c>
      <c r="H66">
        <v>0</v>
      </c>
      <c r="I66">
        <v>0.03471</v>
      </c>
      <c r="J66">
        <v>0.01983</v>
      </c>
      <c r="K66">
        <f t="shared" si="4"/>
        <v>0.018244</v>
      </c>
      <c r="L66">
        <f t="shared" si="5"/>
        <v>0.0114986938388671</v>
      </c>
      <c r="M66">
        <f t="shared" si="7"/>
        <v>0.0297426938388671</v>
      </c>
      <c r="N66">
        <f t="shared" si="9"/>
        <v>0.00674530616113291</v>
      </c>
      <c r="O66">
        <v>0.64</v>
      </c>
      <c r="P66">
        <f t="shared" si="3"/>
        <v>14.8396696</v>
      </c>
    </row>
    <row r="67" spans="1:16">
      <c r="A67">
        <v>0.0124</v>
      </c>
      <c r="B67">
        <v>0.00731</v>
      </c>
      <c r="C67">
        <v>0.0238</v>
      </c>
      <c r="D67">
        <v>0.02231</v>
      </c>
      <c r="E67">
        <v>0.00992</v>
      </c>
      <c r="F67">
        <v>0.03471</v>
      </c>
      <c r="G67">
        <v>0.01735</v>
      </c>
      <c r="H67">
        <v>0</v>
      </c>
      <c r="I67">
        <v>0.03409</v>
      </c>
      <c r="J67">
        <v>0.01983</v>
      </c>
      <c r="K67">
        <f t="shared" si="4"/>
        <v>0.018172</v>
      </c>
      <c r="L67">
        <f t="shared" si="5"/>
        <v>0.0111988410114619</v>
      </c>
      <c r="M67">
        <f t="shared" ref="M67" si="10">K67+L67</f>
        <v>0.0293708410114619</v>
      </c>
      <c r="N67">
        <f t="shared" ref="N67" si="11">K67-L67</f>
        <v>0.00697315898853815</v>
      </c>
      <c r="O67">
        <v>0.65</v>
      </c>
      <c r="P67">
        <f t="shared" ref="P67:P102" si="12">K67*9.8*83</f>
        <v>14.7811048</v>
      </c>
    </row>
    <row r="68" spans="1:16">
      <c r="A68">
        <v>0.0124</v>
      </c>
      <c r="B68">
        <v>0.00731</v>
      </c>
      <c r="C68">
        <v>0.02231</v>
      </c>
      <c r="D68">
        <v>0.02266</v>
      </c>
      <c r="E68">
        <v>0.00992</v>
      </c>
      <c r="F68">
        <v>0.03471</v>
      </c>
      <c r="G68">
        <v>0.01844</v>
      </c>
      <c r="H68">
        <v>0</v>
      </c>
      <c r="I68">
        <v>0.03173</v>
      </c>
      <c r="J68">
        <v>0.01983</v>
      </c>
      <c r="K68">
        <f t="shared" si="4"/>
        <v>0.017931</v>
      </c>
      <c r="L68">
        <f t="shared" si="5"/>
        <v>0.0107829396630871</v>
      </c>
      <c r="M68">
        <f t="shared" ref="M68:M102" si="13">K68+L68</f>
        <v>0.0287139396630871</v>
      </c>
      <c r="N68">
        <f t="shared" ref="N68:N102" si="14">K68-L68</f>
        <v>0.00714806033691286</v>
      </c>
      <c r="O68">
        <v>0.66</v>
      </c>
      <c r="P68">
        <f t="shared" si="12"/>
        <v>14.5850754</v>
      </c>
    </row>
    <row r="69" spans="1:16">
      <c r="A69">
        <v>0.0124</v>
      </c>
      <c r="B69">
        <v>0.00731</v>
      </c>
      <c r="C69">
        <v>0.02231</v>
      </c>
      <c r="D69">
        <v>0.02462</v>
      </c>
      <c r="E69">
        <v>0.00992</v>
      </c>
      <c r="F69">
        <v>0.03471</v>
      </c>
      <c r="G69">
        <v>0.02122</v>
      </c>
      <c r="H69" s="2">
        <v>0.000694121</v>
      </c>
      <c r="I69">
        <v>0.02752</v>
      </c>
      <c r="J69">
        <v>0.01983</v>
      </c>
      <c r="K69">
        <f t="shared" si="4"/>
        <v>0.0180534121</v>
      </c>
      <c r="L69">
        <f t="shared" si="5"/>
        <v>0.010308355399806</v>
      </c>
      <c r="M69">
        <f t="shared" si="13"/>
        <v>0.0283617674998059</v>
      </c>
      <c r="N69">
        <f t="shared" si="14"/>
        <v>0.00774505670019405</v>
      </c>
      <c r="O69">
        <v>0.67</v>
      </c>
      <c r="P69">
        <f t="shared" si="12"/>
        <v>14.68464540214</v>
      </c>
    </row>
    <row r="70" spans="1:16">
      <c r="A70">
        <v>0.0124</v>
      </c>
      <c r="B70">
        <v>0.00731</v>
      </c>
      <c r="C70">
        <v>0.02221</v>
      </c>
      <c r="D70">
        <v>0.02657</v>
      </c>
      <c r="E70">
        <v>0.00992</v>
      </c>
      <c r="F70">
        <v>0.0358</v>
      </c>
      <c r="G70">
        <v>0.02479</v>
      </c>
      <c r="H70">
        <v>0.00248</v>
      </c>
      <c r="I70">
        <v>0.02727</v>
      </c>
      <c r="J70">
        <v>0.02132</v>
      </c>
      <c r="K70">
        <f t="shared" si="4"/>
        <v>0.019007</v>
      </c>
      <c r="L70">
        <f t="shared" si="5"/>
        <v>0.0105024907627773</v>
      </c>
      <c r="M70">
        <f t="shared" si="13"/>
        <v>0.0295094907627773</v>
      </c>
      <c r="N70">
        <f t="shared" si="14"/>
        <v>0.00850450923722271</v>
      </c>
      <c r="O70">
        <v>0.68</v>
      </c>
      <c r="P70">
        <f t="shared" si="12"/>
        <v>15.4602938</v>
      </c>
    </row>
    <row r="71" spans="1:16">
      <c r="A71">
        <v>0.01349</v>
      </c>
      <c r="B71">
        <v>0.00731</v>
      </c>
      <c r="C71">
        <v>0.02028</v>
      </c>
      <c r="D71">
        <v>0.02727</v>
      </c>
      <c r="E71">
        <v>0.00992</v>
      </c>
      <c r="F71">
        <v>0.03852</v>
      </c>
      <c r="G71">
        <v>0.02479</v>
      </c>
      <c r="H71">
        <v>0.00248</v>
      </c>
      <c r="I71">
        <v>0.02888</v>
      </c>
      <c r="J71">
        <v>0.02727</v>
      </c>
      <c r="K71">
        <f t="shared" si="4"/>
        <v>0.020021</v>
      </c>
      <c r="L71">
        <f t="shared" si="5"/>
        <v>0.0113653552029353</v>
      </c>
      <c r="M71">
        <f t="shared" si="13"/>
        <v>0.0313863552029353</v>
      </c>
      <c r="N71">
        <f t="shared" si="14"/>
        <v>0.00865564479706468</v>
      </c>
      <c r="O71">
        <v>0.69</v>
      </c>
      <c r="P71">
        <f t="shared" si="12"/>
        <v>16.2850814</v>
      </c>
    </row>
    <row r="72" spans="1:16">
      <c r="A72">
        <v>0.01487</v>
      </c>
      <c r="B72">
        <v>0.00731</v>
      </c>
      <c r="C72">
        <v>0.01834</v>
      </c>
      <c r="D72">
        <v>0.02727</v>
      </c>
      <c r="E72">
        <v>0.00992</v>
      </c>
      <c r="F72">
        <v>0.04214</v>
      </c>
      <c r="G72">
        <v>0.02677</v>
      </c>
      <c r="H72">
        <v>0.00446</v>
      </c>
      <c r="I72">
        <v>0.03347</v>
      </c>
      <c r="J72">
        <v>0.02727</v>
      </c>
      <c r="K72">
        <f t="shared" si="4"/>
        <v>0.021182</v>
      </c>
      <c r="L72">
        <f t="shared" si="5"/>
        <v>0.0122129010112713</v>
      </c>
      <c r="M72">
        <f t="shared" si="13"/>
        <v>0.0333949010112713</v>
      </c>
      <c r="N72">
        <f t="shared" si="14"/>
        <v>0.00896909898872872</v>
      </c>
      <c r="O72">
        <v>0.7</v>
      </c>
      <c r="P72">
        <f t="shared" si="12"/>
        <v>17.2294388</v>
      </c>
    </row>
    <row r="73" spans="1:16">
      <c r="A73">
        <v>0.01487</v>
      </c>
      <c r="B73">
        <v>0.00731</v>
      </c>
      <c r="C73">
        <v>0.01735</v>
      </c>
      <c r="D73">
        <v>0.02749</v>
      </c>
      <c r="E73">
        <v>0.00992</v>
      </c>
      <c r="F73">
        <v>0.04214</v>
      </c>
      <c r="G73">
        <v>0.02886</v>
      </c>
      <c r="H73">
        <v>0.00496</v>
      </c>
      <c r="I73">
        <v>0.03805</v>
      </c>
      <c r="J73">
        <v>0.02727</v>
      </c>
      <c r="K73">
        <f t="shared" si="4"/>
        <v>0.021822</v>
      </c>
      <c r="L73">
        <f t="shared" si="5"/>
        <v>0.0128772899150231</v>
      </c>
      <c r="M73">
        <f t="shared" si="13"/>
        <v>0.0346992899150231</v>
      </c>
      <c r="N73">
        <f t="shared" si="14"/>
        <v>0.0089447100849769</v>
      </c>
      <c r="O73">
        <v>0.71</v>
      </c>
      <c r="P73">
        <f t="shared" si="12"/>
        <v>17.7500148</v>
      </c>
    </row>
    <row r="74" spans="1:16">
      <c r="A74">
        <v>0.01487</v>
      </c>
      <c r="B74">
        <v>0.00731</v>
      </c>
      <c r="C74">
        <v>0.01735</v>
      </c>
      <c r="D74">
        <v>0.02945</v>
      </c>
      <c r="E74">
        <v>0.01011</v>
      </c>
      <c r="F74">
        <v>0.04214</v>
      </c>
      <c r="G74">
        <v>0.03332</v>
      </c>
      <c r="H74">
        <v>0.00496</v>
      </c>
      <c r="I74">
        <v>0.03966</v>
      </c>
      <c r="J74">
        <v>0.02727</v>
      </c>
      <c r="K74">
        <f t="shared" si="4"/>
        <v>0.022644</v>
      </c>
      <c r="L74">
        <f t="shared" si="5"/>
        <v>0.0135185257250108</v>
      </c>
      <c r="M74">
        <f t="shared" si="13"/>
        <v>0.0361625257250108</v>
      </c>
      <c r="N74">
        <f t="shared" si="14"/>
        <v>0.00912547427498923</v>
      </c>
      <c r="O74">
        <v>0.72</v>
      </c>
      <c r="P74">
        <f t="shared" si="12"/>
        <v>18.4186296</v>
      </c>
    </row>
    <row r="75" spans="1:16">
      <c r="A75">
        <v>0.01487</v>
      </c>
      <c r="B75">
        <v>0.00731</v>
      </c>
      <c r="C75">
        <v>0.01735</v>
      </c>
      <c r="D75">
        <v>0.02975</v>
      </c>
      <c r="E75">
        <v>0.01418</v>
      </c>
      <c r="F75">
        <v>0.04361</v>
      </c>
      <c r="G75">
        <v>0.03877</v>
      </c>
      <c r="H75">
        <v>0.00496</v>
      </c>
      <c r="I75">
        <v>0.03966</v>
      </c>
      <c r="J75">
        <v>0.02727</v>
      </c>
      <c r="K75">
        <f t="shared" si="4"/>
        <v>0.023773</v>
      </c>
      <c r="L75">
        <f t="shared" si="5"/>
        <v>0.0139692925534704</v>
      </c>
      <c r="M75">
        <f t="shared" si="13"/>
        <v>0.0377422925534704</v>
      </c>
      <c r="N75">
        <f t="shared" si="14"/>
        <v>0.00980370744652956</v>
      </c>
      <c r="O75">
        <v>0.73</v>
      </c>
      <c r="P75">
        <f t="shared" si="12"/>
        <v>19.3369582</v>
      </c>
    </row>
    <row r="76" spans="1:16">
      <c r="A76">
        <v>0.01547</v>
      </c>
      <c r="B76">
        <v>0.00731</v>
      </c>
      <c r="C76">
        <v>0.01735</v>
      </c>
      <c r="D76">
        <v>0.02975</v>
      </c>
      <c r="E76">
        <v>0.01993</v>
      </c>
      <c r="F76">
        <v>0.0467</v>
      </c>
      <c r="G76">
        <v>0.04373</v>
      </c>
      <c r="H76">
        <v>0.00535</v>
      </c>
      <c r="I76">
        <v>0.03966</v>
      </c>
      <c r="J76">
        <v>0.02876</v>
      </c>
      <c r="K76">
        <f t="shared" si="4"/>
        <v>0.025401</v>
      </c>
      <c r="L76">
        <f t="shared" si="5"/>
        <v>0.0147038071033775</v>
      </c>
      <c r="M76">
        <f t="shared" si="13"/>
        <v>0.0401048071033775</v>
      </c>
      <c r="N76">
        <f t="shared" si="14"/>
        <v>0.0106971928966225</v>
      </c>
      <c r="O76">
        <v>0.74</v>
      </c>
      <c r="P76">
        <f t="shared" si="12"/>
        <v>20.6611734</v>
      </c>
    </row>
    <row r="77" spans="1:16">
      <c r="A77">
        <v>0.01735</v>
      </c>
      <c r="B77">
        <v>0.00731</v>
      </c>
      <c r="C77">
        <v>0.01735</v>
      </c>
      <c r="D77">
        <v>0.03161</v>
      </c>
      <c r="E77">
        <v>0.02231</v>
      </c>
      <c r="F77">
        <v>0.05082</v>
      </c>
      <c r="G77">
        <v>0.05206</v>
      </c>
      <c r="H77">
        <v>0.00744</v>
      </c>
      <c r="I77">
        <v>0.0471</v>
      </c>
      <c r="J77">
        <v>0.03223</v>
      </c>
      <c r="K77">
        <f t="shared" si="4"/>
        <v>0.028558</v>
      </c>
      <c r="L77">
        <f t="shared" si="5"/>
        <v>0.0170041438086917</v>
      </c>
      <c r="M77">
        <f t="shared" si="13"/>
        <v>0.0455621438086916</v>
      </c>
      <c r="N77">
        <f t="shared" si="14"/>
        <v>0.0115538561913083</v>
      </c>
      <c r="O77">
        <v>0.75</v>
      </c>
      <c r="P77">
        <f t="shared" si="12"/>
        <v>23.2290772</v>
      </c>
    </row>
    <row r="78" spans="1:16">
      <c r="A78">
        <v>0.01735</v>
      </c>
      <c r="B78">
        <v>0.00731</v>
      </c>
      <c r="C78">
        <v>0.01735</v>
      </c>
      <c r="D78">
        <v>0.03768</v>
      </c>
      <c r="E78">
        <v>0.02231</v>
      </c>
      <c r="F78">
        <v>0.05454</v>
      </c>
      <c r="G78">
        <v>0.05831</v>
      </c>
      <c r="H78">
        <v>0.00744</v>
      </c>
      <c r="I78">
        <v>0.05404</v>
      </c>
      <c r="J78">
        <v>0.03768</v>
      </c>
      <c r="K78">
        <f t="shared" si="4"/>
        <v>0.031401</v>
      </c>
      <c r="L78">
        <f t="shared" si="5"/>
        <v>0.019672024383203</v>
      </c>
      <c r="M78">
        <f t="shared" si="13"/>
        <v>0.051073024383203</v>
      </c>
      <c r="N78">
        <f t="shared" si="14"/>
        <v>0.011728975616797</v>
      </c>
      <c r="O78">
        <v>0.76</v>
      </c>
      <c r="P78">
        <f t="shared" si="12"/>
        <v>25.5415734</v>
      </c>
    </row>
    <row r="79" spans="1:16">
      <c r="A79">
        <v>0.01864</v>
      </c>
      <c r="B79">
        <v>0.00731</v>
      </c>
      <c r="C79">
        <v>0.0172</v>
      </c>
      <c r="D79">
        <v>0.04747</v>
      </c>
      <c r="E79">
        <v>0.02231</v>
      </c>
      <c r="F79">
        <v>0.05454</v>
      </c>
      <c r="G79">
        <v>0.06455</v>
      </c>
      <c r="H79">
        <v>0.00912</v>
      </c>
      <c r="I79">
        <v>0.05702</v>
      </c>
      <c r="J79">
        <v>0.04214</v>
      </c>
      <c r="K79">
        <f t="shared" si="4"/>
        <v>0.03403</v>
      </c>
      <c r="L79">
        <f t="shared" si="5"/>
        <v>0.0213931510327747</v>
      </c>
      <c r="M79">
        <f t="shared" si="13"/>
        <v>0.0554231510327747</v>
      </c>
      <c r="N79">
        <f t="shared" si="14"/>
        <v>0.0126368489672253</v>
      </c>
      <c r="O79">
        <v>0.77</v>
      </c>
      <c r="P79">
        <f t="shared" si="12"/>
        <v>27.680002</v>
      </c>
    </row>
    <row r="80" spans="1:16">
      <c r="A80">
        <v>0.01983</v>
      </c>
      <c r="B80">
        <v>0.00731</v>
      </c>
      <c r="C80">
        <v>0.01527</v>
      </c>
      <c r="D80">
        <v>0.04958</v>
      </c>
      <c r="E80">
        <v>0.02231</v>
      </c>
      <c r="F80">
        <v>0.05637</v>
      </c>
      <c r="G80">
        <v>0.0708</v>
      </c>
      <c r="H80">
        <v>0.00992</v>
      </c>
      <c r="I80">
        <v>0.05702</v>
      </c>
      <c r="J80">
        <v>0.04214</v>
      </c>
      <c r="K80">
        <f t="shared" si="4"/>
        <v>0.035055</v>
      </c>
      <c r="L80">
        <f t="shared" si="5"/>
        <v>0.0227618185418769</v>
      </c>
      <c r="M80">
        <f t="shared" si="13"/>
        <v>0.057816818541877</v>
      </c>
      <c r="N80">
        <f t="shared" si="14"/>
        <v>0.0122931814581231</v>
      </c>
      <c r="O80">
        <v>0.78</v>
      </c>
      <c r="P80">
        <f t="shared" si="12"/>
        <v>28.513737</v>
      </c>
    </row>
    <row r="81" spans="1:16">
      <c r="A81">
        <v>0.01983</v>
      </c>
      <c r="B81">
        <v>0.00721</v>
      </c>
      <c r="C81">
        <v>0.01487</v>
      </c>
      <c r="D81">
        <v>0.0506</v>
      </c>
      <c r="E81">
        <v>0.02231</v>
      </c>
      <c r="F81">
        <v>0.05702</v>
      </c>
      <c r="G81">
        <v>0.07526</v>
      </c>
      <c r="H81">
        <v>0.01081</v>
      </c>
      <c r="I81">
        <v>0.05813</v>
      </c>
      <c r="J81">
        <v>0.04264</v>
      </c>
      <c r="K81">
        <f t="shared" si="4"/>
        <v>0.035868</v>
      </c>
      <c r="L81">
        <f t="shared" si="5"/>
        <v>0.0237785205595302</v>
      </c>
      <c r="M81">
        <f t="shared" si="13"/>
        <v>0.0596465205595302</v>
      </c>
      <c r="N81">
        <f t="shared" si="14"/>
        <v>0.0120894794404698</v>
      </c>
      <c r="O81">
        <v>0.79</v>
      </c>
      <c r="P81">
        <f t="shared" si="12"/>
        <v>29.1750312</v>
      </c>
    </row>
    <row r="82" s="1" customFormat="1" spans="1:16">
      <c r="A82" s="1">
        <v>0.01983</v>
      </c>
      <c r="B82" s="1">
        <v>0.00536</v>
      </c>
      <c r="C82" s="1">
        <v>0.01487</v>
      </c>
      <c r="D82" s="1">
        <v>0.05206</v>
      </c>
      <c r="E82" s="1">
        <v>0.0238</v>
      </c>
      <c r="F82" s="1">
        <v>0.05404</v>
      </c>
      <c r="G82" s="1">
        <v>0.07734</v>
      </c>
      <c r="H82" s="1">
        <v>0.01289</v>
      </c>
      <c r="I82" s="1">
        <v>0.06445</v>
      </c>
      <c r="J82" s="1">
        <v>0.0471</v>
      </c>
      <c r="K82" s="1">
        <f t="shared" si="4"/>
        <v>0.037174</v>
      </c>
      <c r="L82" s="1">
        <f t="shared" si="5"/>
        <v>0.0248123133410275</v>
      </c>
      <c r="M82" s="1">
        <f t="shared" si="13"/>
        <v>0.0619863133410276</v>
      </c>
      <c r="N82" s="1">
        <f t="shared" si="14"/>
        <v>0.0123616866589725</v>
      </c>
      <c r="O82" s="1">
        <v>0.8</v>
      </c>
      <c r="P82" s="1">
        <f t="shared" si="12"/>
        <v>30.2373316</v>
      </c>
    </row>
    <row r="83" spans="1:16">
      <c r="A83">
        <v>0.01844</v>
      </c>
      <c r="B83">
        <v>0.00487</v>
      </c>
      <c r="C83">
        <v>0.01577</v>
      </c>
      <c r="D83">
        <v>0.05206</v>
      </c>
      <c r="E83">
        <v>0.02479</v>
      </c>
      <c r="F83">
        <v>0.04958</v>
      </c>
      <c r="G83">
        <v>0.07943</v>
      </c>
      <c r="H83">
        <v>0.01487</v>
      </c>
      <c r="I83">
        <v>0.05813</v>
      </c>
      <c r="J83">
        <v>0.0471</v>
      </c>
      <c r="K83">
        <f t="shared" si="4"/>
        <v>0.036504</v>
      </c>
      <c r="L83">
        <f t="shared" si="5"/>
        <v>0.0240317753540321</v>
      </c>
      <c r="M83">
        <f t="shared" si="13"/>
        <v>0.0605357753540321</v>
      </c>
      <c r="N83">
        <f t="shared" si="14"/>
        <v>0.0124722246459679</v>
      </c>
      <c r="O83">
        <v>0.81</v>
      </c>
      <c r="P83">
        <f t="shared" si="12"/>
        <v>29.6923536</v>
      </c>
    </row>
    <row r="84" spans="1:16">
      <c r="A84">
        <v>0.01656</v>
      </c>
      <c r="B84">
        <v>0.00487</v>
      </c>
      <c r="C84">
        <v>0.01963</v>
      </c>
      <c r="D84">
        <v>0.04626</v>
      </c>
      <c r="E84">
        <v>0.02479</v>
      </c>
      <c r="F84">
        <v>0.04958</v>
      </c>
      <c r="G84">
        <v>0.08151</v>
      </c>
      <c r="H84">
        <v>0.01487</v>
      </c>
      <c r="I84">
        <v>0.05702</v>
      </c>
      <c r="J84">
        <v>0.0471</v>
      </c>
      <c r="K84">
        <f t="shared" si="4"/>
        <v>0.036219</v>
      </c>
      <c r="L84">
        <f t="shared" si="5"/>
        <v>0.0238339703644469</v>
      </c>
      <c r="M84">
        <f t="shared" si="13"/>
        <v>0.0600529703644469</v>
      </c>
      <c r="N84">
        <f t="shared" si="14"/>
        <v>0.0123850296355531</v>
      </c>
      <c r="O84">
        <v>0.82</v>
      </c>
      <c r="P84">
        <f t="shared" si="12"/>
        <v>29.4605346</v>
      </c>
    </row>
    <row r="85" spans="1:16">
      <c r="A85">
        <v>0.01487</v>
      </c>
      <c r="B85">
        <v>0.00487</v>
      </c>
      <c r="C85">
        <v>0.01616</v>
      </c>
      <c r="D85">
        <v>0.04462</v>
      </c>
      <c r="E85">
        <v>0.02449</v>
      </c>
      <c r="F85">
        <v>0.04958</v>
      </c>
      <c r="G85">
        <v>0.08181</v>
      </c>
      <c r="H85">
        <v>0.01309</v>
      </c>
      <c r="I85">
        <v>0.05156</v>
      </c>
      <c r="J85">
        <v>0.0471</v>
      </c>
      <c r="K85">
        <f t="shared" si="4"/>
        <v>0.034815</v>
      </c>
      <c r="L85">
        <f t="shared" si="5"/>
        <v>0.0239793565153214</v>
      </c>
      <c r="M85">
        <f t="shared" si="13"/>
        <v>0.0587943565153214</v>
      </c>
      <c r="N85">
        <f t="shared" si="14"/>
        <v>0.0108356434846786</v>
      </c>
      <c r="O85">
        <v>0.83</v>
      </c>
      <c r="P85">
        <f t="shared" si="12"/>
        <v>28.318521</v>
      </c>
    </row>
    <row r="86" spans="1:16">
      <c r="A86">
        <v>0.01487</v>
      </c>
      <c r="B86">
        <v>0.00487</v>
      </c>
      <c r="C86">
        <v>0.0123</v>
      </c>
      <c r="D86">
        <v>0.04194</v>
      </c>
      <c r="E86">
        <v>0.02043</v>
      </c>
      <c r="F86">
        <v>0.0478</v>
      </c>
      <c r="G86">
        <v>0.07903</v>
      </c>
      <c r="H86">
        <v>0.00962</v>
      </c>
      <c r="I86">
        <v>0.04413</v>
      </c>
      <c r="J86">
        <v>0.04264</v>
      </c>
      <c r="K86">
        <f t="shared" si="4"/>
        <v>0.031763</v>
      </c>
      <c r="L86">
        <f t="shared" si="5"/>
        <v>0.0232673887423769</v>
      </c>
      <c r="M86">
        <f t="shared" si="13"/>
        <v>0.0550303887423769</v>
      </c>
      <c r="N86">
        <f t="shared" si="14"/>
        <v>0.00849561125762306</v>
      </c>
      <c r="O86">
        <v>0.84</v>
      </c>
      <c r="P86">
        <f t="shared" si="12"/>
        <v>25.8360242</v>
      </c>
    </row>
    <row r="87" spans="1:16">
      <c r="A87">
        <v>0.01339</v>
      </c>
      <c r="B87">
        <v>0.00341</v>
      </c>
      <c r="C87">
        <v>0.00992</v>
      </c>
      <c r="D87">
        <v>0.03681</v>
      </c>
      <c r="E87">
        <v>0.01983</v>
      </c>
      <c r="F87">
        <v>0.04437</v>
      </c>
      <c r="G87">
        <v>0.07685</v>
      </c>
      <c r="H87">
        <v>0.00744</v>
      </c>
      <c r="I87">
        <v>0.0378</v>
      </c>
      <c r="J87">
        <v>0.03595</v>
      </c>
      <c r="K87">
        <f t="shared" si="4"/>
        <v>0.028577</v>
      </c>
      <c r="L87">
        <f t="shared" si="5"/>
        <v>0.0224160106719381</v>
      </c>
      <c r="M87">
        <f t="shared" si="13"/>
        <v>0.0509930106719381</v>
      </c>
      <c r="N87">
        <f t="shared" si="14"/>
        <v>0.00616098932806186</v>
      </c>
      <c r="O87">
        <v>0.85</v>
      </c>
      <c r="P87">
        <f t="shared" si="12"/>
        <v>23.2445318</v>
      </c>
    </row>
    <row r="88" spans="1:16">
      <c r="A88">
        <v>0.0115</v>
      </c>
      <c r="B88">
        <v>0.00244</v>
      </c>
      <c r="C88">
        <v>0.00992</v>
      </c>
      <c r="D88">
        <v>0.03485</v>
      </c>
      <c r="E88">
        <v>0.01983</v>
      </c>
      <c r="F88">
        <v>0.03932</v>
      </c>
      <c r="G88">
        <v>0.07506</v>
      </c>
      <c r="H88">
        <v>0.00684</v>
      </c>
      <c r="I88">
        <v>0.03223</v>
      </c>
      <c r="J88">
        <v>0.03124</v>
      </c>
      <c r="K88">
        <f t="shared" si="4"/>
        <v>0.026323</v>
      </c>
      <c r="L88">
        <f t="shared" si="5"/>
        <v>0.0214913941691397</v>
      </c>
      <c r="M88">
        <f t="shared" si="13"/>
        <v>0.0478143941691397</v>
      </c>
      <c r="N88">
        <f t="shared" si="14"/>
        <v>0.00483160583086027</v>
      </c>
      <c r="O88">
        <v>0.86</v>
      </c>
      <c r="P88">
        <f t="shared" si="12"/>
        <v>21.4111282</v>
      </c>
    </row>
    <row r="89" spans="1:16">
      <c r="A89">
        <v>0.00932</v>
      </c>
      <c r="B89">
        <v>0.00244</v>
      </c>
      <c r="C89">
        <v>0.00992</v>
      </c>
      <c r="D89">
        <v>0.03652</v>
      </c>
      <c r="E89">
        <v>0.0173</v>
      </c>
      <c r="F89">
        <v>0.03419</v>
      </c>
      <c r="G89">
        <v>0.06882</v>
      </c>
      <c r="H89">
        <v>0.00496</v>
      </c>
      <c r="I89">
        <v>0.03223</v>
      </c>
      <c r="J89">
        <v>0.029</v>
      </c>
      <c r="K89">
        <f t="shared" si="4"/>
        <v>0.02447</v>
      </c>
      <c r="L89">
        <f t="shared" si="5"/>
        <v>0.0201271977405919</v>
      </c>
      <c r="M89">
        <f t="shared" si="13"/>
        <v>0.0445971977405919</v>
      </c>
      <c r="N89">
        <f t="shared" si="14"/>
        <v>0.00434280225940807</v>
      </c>
      <c r="O89">
        <v>0.87</v>
      </c>
      <c r="P89">
        <f t="shared" si="12"/>
        <v>19.903898</v>
      </c>
    </row>
    <row r="90" spans="1:16">
      <c r="A90">
        <v>0.00555</v>
      </c>
      <c r="B90">
        <v>0.00244</v>
      </c>
      <c r="C90">
        <v>0.00833</v>
      </c>
      <c r="D90">
        <v>0.03332</v>
      </c>
      <c r="E90">
        <v>0.0116</v>
      </c>
      <c r="F90">
        <v>0.03213</v>
      </c>
      <c r="G90">
        <v>0.06257</v>
      </c>
      <c r="H90">
        <v>0.00496</v>
      </c>
      <c r="I90">
        <v>0.03024</v>
      </c>
      <c r="J90">
        <v>0.02727</v>
      </c>
      <c r="K90">
        <f t="shared" si="4"/>
        <v>0.021841</v>
      </c>
      <c r="L90">
        <f t="shared" si="5"/>
        <v>0.0188876458447196</v>
      </c>
      <c r="M90">
        <f t="shared" si="13"/>
        <v>0.0407286458447196</v>
      </c>
      <c r="N90">
        <f t="shared" si="14"/>
        <v>0.00295335415528035</v>
      </c>
      <c r="O90">
        <v>0.88</v>
      </c>
      <c r="P90">
        <f t="shared" si="12"/>
        <v>17.7654694</v>
      </c>
    </row>
    <row r="91" spans="1:16">
      <c r="A91">
        <v>0.00337</v>
      </c>
      <c r="B91">
        <v>0.00244</v>
      </c>
      <c r="C91">
        <v>0.0064</v>
      </c>
      <c r="D91">
        <v>0.02898</v>
      </c>
      <c r="E91">
        <v>0.00754</v>
      </c>
      <c r="F91">
        <v>0.03007</v>
      </c>
      <c r="G91">
        <v>0.06009</v>
      </c>
      <c r="H91">
        <v>0.00496</v>
      </c>
      <c r="I91">
        <v>0.02975</v>
      </c>
      <c r="J91">
        <v>0.02702</v>
      </c>
      <c r="K91">
        <f t="shared" si="4"/>
        <v>0.020062</v>
      </c>
      <c r="L91">
        <f t="shared" si="5"/>
        <v>0.0185139033641687</v>
      </c>
      <c r="M91">
        <f t="shared" si="13"/>
        <v>0.0385759033641687</v>
      </c>
      <c r="N91">
        <f t="shared" si="14"/>
        <v>0.00154809663583128</v>
      </c>
      <c r="O91">
        <v>0.89</v>
      </c>
      <c r="P91">
        <f t="shared" si="12"/>
        <v>16.3184308</v>
      </c>
    </row>
    <row r="92" spans="1:16">
      <c r="A92">
        <v>0.00248</v>
      </c>
      <c r="B92">
        <v>0.00341</v>
      </c>
      <c r="C92">
        <v>0.00446</v>
      </c>
      <c r="D92">
        <v>0.02727</v>
      </c>
      <c r="E92">
        <v>0.00545</v>
      </c>
      <c r="F92">
        <v>0.02975</v>
      </c>
      <c r="G92">
        <v>0.05801</v>
      </c>
      <c r="H92">
        <v>0.00347</v>
      </c>
      <c r="I92">
        <v>0.02851</v>
      </c>
      <c r="J92">
        <v>0.02479</v>
      </c>
      <c r="K92">
        <f t="shared" si="4"/>
        <v>0.01876</v>
      </c>
      <c r="L92">
        <f t="shared" si="5"/>
        <v>0.0182003577498417</v>
      </c>
      <c r="M92">
        <f t="shared" si="13"/>
        <v>0.0369603577498417</v>
      </c>
      <c r="N92">
        <f t="shared" si="14"/>
        <v>0.00055964225015832</v>
      </c>
      <c r="O92">
        <v>0.9</v>
      </c>
      <c r="P92">
        <f t="shared" si="12"/>
        <v>15.259384</v>
      </c>
    </row>
    <row r="93" spans="1:16">
      <c r="A93">
        <v>0.00248</v>
      </c>
      <c r="B93">
        <v>0.00487</v>
      </c>
      <c r="C93">
        <v>0.00253</v>
      </c>
      <c r="D93">
        <v>0.02727</v>
      </c>
      <c r="E93">
        <v>0.00342</v>
      </c>
      <c r="F93">
        <v>0.02975</v>
      </c>
      <c r="G93">
        <v>0.0592</v>
      </c>
      <c r="H93">
        <v>0.00248</v>
      </c>
      <c r="I93">
        <v>0.02814</v>
      </c>
      <c r="J93">
        <v>0.02479</v>
      </c>
      <c r="K93">
        <f t="shared" si="4"/>
        <v>0.018493</v>
      </c>
      <c r="L93">
        <f t="shared" si="5"/>
        <v>0.0187793137077299</v>
      </c>
      <c r="M93">
        <f t="shared" si="13"/>
        <v>0.0372723137077299</v>
      </c>
      <c r="N93">
        <f t="shared" si="14"/>
        <v>-0.00028631370772993</v>
      </c>
      <c r="O93">
        <v>0.91</v>
      </c>
      <c r="P93">
        <f t="shared" si="12"/>
        <v>15.0422062</v>
      </c>
    </row>
    <row r="94" spans="1:16">
      <c r="A94">
        <v>0.00248</v>
      </c>
      <c r="B94">
        <v>0.00487</v>
      </c>
      <c r="C94">
        <v>0.00248</v>
      </c>
      <c r="D94">
        <v>0.02895</v>
      </c>
      <c r="E94">
        <v>0.00248</v>
      </c>
      <c r="F94">
        <v>0.02796</v>
      </c>
      <c r="G94">
        <v>0.06198</v>
      </c>
      <c r="H94">
        <v>0.00317</v>
      </c>
      <c r="I94">
        <v>0.03223</v>
      </c>
      <c r="J94">
        <v>0.02082</v>
      </c>
      <c r="K94">
        <f t="shared" si="4"/>
        <v>0.018742</v>
      </c>
      <c r="L94">
        <f t="shared" si="5"/>
        <v>0.0196446802524811</v>
      </c>
      <c r="M94">
        <f t="shared" si="13"/>
        <v>0.0383866802524811</v>
      </c>
      <c r="N94">
        <f t="shared" si="14"/>
        <v>-0.000902680252481133</v>
      </c>
      <c r="O94">
        <v>0.92</v>
      </c>
      <c r="P94">
        <f t="shared" si="12"/>
        <v>15.2447428</v>
      </c>
    </row>
    <row r="95" spans="1:16">
      <c r="A95">
        <v>0.00585</v>
      </c>
      <c r="B95">
        <v>0.00487</v>
      </c>
      <c r="C95">
        <v>0.00248</v>
      </c>
      <c r="D95">
        <v>0.03208</v>
      </c>
      <c r="E95">
        <v>0.00312</v>
      </c>
      <c r="F95">
        <v>0.02479</v>
      </c>
      <c r="G95">
        <v>0.06227</v>
      </c>
      <c r="H95">
        <v>0.00496</v>
      </c>
      <c r="I95">
        <v>0.04264</v>
      </c>
      <c r="J95">
        <v>0.01636</v>
      </c>
      <c r="K95">
        <f t="shared" ref="K95:K102" si="15">AVERAGE(A95:J95)</f>
        <v>0.019942</v>
      </c>
      <c r="L95">
        <f t="shared" ref="L95:L102" si="16">STDEV(A95:J95)</f>
        <v>0.0203541826441425</v>
      </c>
      <c r="M95">
        <f t="shared" si="13"/>
        <v>0.0402961826441425</v>
      </c>
      <c r="N95">
        <f t="shared" si="14"/>
        <v>-0.000412182644142486</v>
      </c>
      <c r="O95">
        <v>0.93</v>
      </c>
      <c r="P95">
        <f t="shared" si="12"/>
        <v>16.2208228</v>
      </c>
    </row>
    <row r="96" spans="1:16">
      <c r="A96">
        <v>0.00962</v>
      </c>
      <c r="B96">
        <v>0.00594</v>
      </c>
      <c r="C96">
        <v>0.00248</v>
      </c>
      <c r="D96">
        <v>0.03277</v>
      </c>
      <c r="E96">
        <v>0.00516</v>
      </c>
      <c r="F96">
        <v>0.02484</v>
      </c>
      <c r="G96">
        <v>0.06435</v>
      </c>
      <c r="H96">
        <v>0.00496</v>
      </c>
      <c r="I96">
        <v>0.05107</v>
      </c>
      <c r="J96">
        <v>0.01636</v>
      </c>
      <c r="K96">
        <f t="shared" si="15"/>
        <v>0.021755</v>
      </c>
      <c r="L96">
        <f t="shared" si="16"/>
        <v>0.0214994078729831</v>
      </c>
      <c r="M96">
        <f t="shared" si="13"/>
        <v>0.0432544078729831</v>
      </c>
      <c r="N96">
        <f t="shared" si="14"/>
        <v>0.000255592127016872</v>
      </c>
      <c r="O96">
        <v>0.94</v>
      </c>
      <c r="P96">
        <f t="shared" si="12"/>
        <v>17.695517</v>
      </c>
    </row>
    <row r="97" spans="1:16">
      <c r="A97">
        <v>0.01438</v>
      </c>
      <c r="B97">
        <v>0.00731</v>
      </c>
      <c r="C97">
        <v>0.00273</v>
      </c>
      <c r="D97">
        <v>0.02727</v>
      </c>
      <c r="E97">
        <v>0.00719</v>
      </c>
      <c r="F97">
        <v>0.0269</v>
      </c>
      <c r="G97">
        <v>0.06247</v>
      </c>
      <c r="H97">
        <v>0.00496</v>
      </c>
      <c r="I97">
        <v>0.05764</v>
      </c>
      <c r="J97">
        <v>0.01983</v>
      </c>
      <c r="K97">
        <f t="shared" si="15"/>
        <v>0.023068</v>
      </c>
      <c r="L97">
        <f t="shared" si="16"/>
        <v>0.0213645790971879</v>
      </c>
      <c r="M97">
        <f t="shared" si="13"/>
        <v>0.0444325790971879</v>
      </c>
      <c r="N97">
        <f t="shared" si="14"/>
        <v>0.00170342090281205</v>
      </c>
      <c r="O97">
        <v>0.95</v>
      </c>
      <c r="P97">
        <f t="shared" si="12"/>
        <v>18.7635112</v>
      </c>
    </row>
    <row r="98" spans="1:16">
      <c r="A98">
        <v>0.02191</v>
      </c>
      <c r="B98">
        <v>0.00731</v>
      </c>
      <c r="C98">
        <v>0.00466</v>
      </c>
      <c r="D98">
        <v>0.02727</v>
      </c>
      <c r="E98">
        <v>0.01458</v>
      </c>
      <c r="F98">
        <v>0.02558</v>
      </c>
      <c r="G98">
        <v>0.05563</v>
      </c>
      <c r="H98">
        <v>0.00496</v>
      </c>
      <c r="I98">
        <v>0.06247</v>
      </c>
      <c r="J98">
        <v>0.02231</v>
      </c>
      <c r="K98">
        <f t="shared" si="15"/>
        <v>0.024668</v>
      </c>
      <c r="L98">
        <f t="shared" si="16"/>
        <v>0.0200005521034907</v>
      </c>
      <c r="M98">
        <f t="shared" si="13"/>
        <v>0.0446685521034906</v>
      </c>
      <c r="N98">
        <f t="shared" si="14"/>
        <v>0.00466744789650934</v>
      </c>
      <c r="O98">
        <v>0.96</v>
      </c>
      <c r="P98">
        <f t="shared" si="12"/>
        <v>20.0649512</v>
      </c>
    </row>
    <row r="99" spans="1:16">
      <c r="A99">
        <v>0.02588</v>
      </c>
      <c r="B99">
        <v>0.00731</v>
      </c>
      <c r="C99">
        <v>0.00496</v>
      </c>
      <c r="D99">
        <v>0.02727</v>
      </c>
      <c r="E99">
        <v>0.01869</v>
      </c>
      <c r="F99">
        <v>0.0172</v>
      </c>
      <c r="G99">
        <v>0.04492</v>
      </c>
      <c r="H99">
        <v>0.00615</v>
      </c>
      <c r="I99">
        <v>0.05888</v>
      </c>
      <c r="J99">
        <v>0.02157</v>
      </c>
      <c r="K99">
        <f t="shared" si="15"/>
        <v>0.023283</v>
      </c>
      <c r="L99">
        <f t="shared" si="16"/>
        <v>0.0173313729981211</v>
      </c>
      <c r="M99">
        <f t="shared" si="13"/>
        <v>0.0406143729981211</v>
      </c>
      <c r="N99">
        <f t="shared" si="14"/>
        <v>0.00595162700187893</v>
      </c>
      <c r="O99">
        <v>0.97</v>
      </c>
      <c r="P99">
        <f t="shared" si="12"/>
        <v>18.9383922</v>
      </c>
    </row>
    <row r="100" spans="1:16">
      <c r="A100">
        <v>0.0237</v>
      </c>
      <c r="B100">
        <v>0.00731</v>
      </c>
      <c r="C100">
        <v>0.00496</v>
      </c>
      <c r="D100">
        <v>0.0231</v>
      </c>
      <c r="E100">
        <v>0.01715</v>
      </c>
      <c r="F100">
        <v>0.00992</v>
      </c>
      <c r="G100">
        <v>0.03481</v>
      </c>
      <c r="H100">
        <v>0.00744</v>
      </c>
      <c r="I100">
        <v>0.05057</v>
      </c>
      <c r="J100">
        <v>0.01983</v>
      </c>
      <c r="K100">
        <f t="shared" si="15"/>
        <v>0.019879</v>
      </c>
      <c r="L100">
        <f t="shared" si="16"/>
        <v>0.014266369506251</v>
      </c>
      <c r="M100">
        <f t="shared" si="13"/>
        <v>0.034145369506251</v>
      </c>
      <c r="N100">
        <f t="shared" si="14"/>
        <v>0.00561263049374898</v>
      </c>
      <c r="O100">
        <v>0.98</v>
      </c>
      <c r="P100">
        <f t="shared" si="12"/>
        <v>16.1695786</v>
      </c>
    </row>
    <row r="101" spans="1:16">
      <c r="A101">
        <v>0.01626</v>
      </c>
      <c r="B101">
        <v>0.00614</v>
      </c>
      <c r="C101">
        <v>0.00496</v>
      </c>
      <c r="D101">
        <v>0.01475</v>
      </c>
      <c r="E101">
        <v>0.01061</v>
      </c>
      <c r="F101">
        <v>0.00907</v>
      </c>
      <c r="G101">
        <v>0.02578</v>
      </c>
      <c r="H101">
        <v>0.00664</v>
      </c>
      <c r="I101">
        <v>0.04264</v>
      </c>
      <c r="J101">
        <v>0.01834</v>
      </c>
      <c r="K101">
        <f t="shared" si="15"/>
        <v>0.015519</v>
      </c>
      <c r="L101">
        <f t="shared" si="16"/>
        <v>0.0115177056453676</v>
      </c>
      <c r="M101">
        <f t="shared" si="13"/>
        <v>0.0270367056453676</v>
      </c>
      <c r="N101">
        <f t="shared" si="14"/>
        <v>0.00400129435463237</v>
      </c>
      <c r="O101">
        <v>0.99</v>
      </c>
      <c r="P101">
        <f t="shared" si="12"/>
        <v>12.6231546</v>
      </c>
    </row>
    <row r="102" spans="1:16">
      <c r="A102">
        <v>0.00496</v>
      </c>
      <c r="B102">
        <v>0.00244</v>
      </c>
      <c r="C102">
        <v>0.00496</v>
      </c>
      <c r="D102">
        <v>0.00496</v>
      </c>
      <c r="E102">
        <v>0.00248</v>
      </c>
      <c r="F102">
        <v>0.00496</v>
      </c>
      <c r="G102">
        <v>0.00496</v>
      </c>
      <c r="H102">
        <v>0.00248</v>
      </c>
      <c r="I102">
        <v>0.01735</v>
      </c>
      <c r="J102">
        <v>0.00496</v>
      </c>
      <c r="K102">
        <f t="shared" si="15"/>
        <v>0.005451</v>
      </c>
      <c r="L102">
        <f t="shared" si="16"/>
        <v>0.00434296992595825</v>
      </c>
      <c r="M102">
        <f t="shared" si="13"/>
        <v>0.00979396992595825</v>
      </c>
      <c r="N102">
        <f t="shared" si="14"/>
        <v>0.00110803007404175</v>
      </c>
      <c r="O102">
        <v>1</v>
      </c>
      <c r="P102">
        <f t="shared" si="12"/>
        <v>4.4338434</v>
      </c>
    </row>
    <row r="103" spans="1:1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</sheetData>
  <pageMargins left="0.699305555555556" right="0.699305555555556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L122"/>
  <sheetViews>
    <sheetView topLeftCell="H1" workbookViewId="0">
      <selection activeCell="O15" sqref="O15"/>
    </sheetView>
  </sheetViews>
  <sheetFormatPr defaultColWidth="9" defaultRowHeight="13.5"/>
  <cols>
    <col min="1" max="1" width="9.375"/>
    <col min="9" max="10" width="12.625"/>
  </cols>
  <sheetData>
    <row r="1" spans="1:16">
      <c r="A1">
        <v>12</v>
      </c>
      <c r="B1">
        <v>11</v>
      </c>
      <c r="C1">
        <v>10</v>
      </c>
      <c r="D1">
        <v>8</v>
      </c>
      <c r="E1">
        <v>7</v>
      </c>
      <c r="F1">
        <v>6</v>
      </c>
      <c r="G1">
        <v>5</v>
      </c>
      <c r="H1">
        <v>4</v>
      </c>
      <c r="I1">
        <v>3</v>
      </c>
      <c r="J1">
        <v>2</v>
      </c>
      <c r="K1">
        <v>1</v>
      </c>
      <c r="L1" t="s">
        <v>0</v>
      </c>
      <c r="M1" t="s">
        <v>1</v>
      </c>
      <c r="N1" t="s">
        <v>2</v>
      </c>
      <c r="O1" t="s">
        <v>3</v>
      </c>
      <c r="P1" t="s">
        <v>4</v>
      </c>
    </row>
    <row r="2" spans="1:17">
      <c r="A2">
        <v>0</v>
      </c>
      <c r="B2">
        <v>0.00248</v>
      </c>
      <c r="C2">
        <v>0.00731</v>
      </c>
      <c r="D2">
        <v>0</v>
      </c>
      <c r="E2">
        <v>0.00248</v>
      </c>
      <c r="F2">
        <v>0</v>
      </c>
      <c r="G2">
        <v>0</v>
      </c>
      <c r="H2">
        <v>0.00248</v>
      </c>
      <c r="I2">
        <v>0</v>
      </c>
      <c r="J2">
        <v>0</v>
      </c>
      <c r="K2">
        <v>0.00248</v>
      </c>
      <c r="L2">
        <f>AVERAGE(A2:K2)</f>
        <v>0.00156636363636364</v>
      </c>
      <c r="M2">
        <f>STDEV(A2:K2)</f>
        <v>0.00225940820892229</v>
      </c>
      <c r="N2">
        <f>L2+M2</f>
        <v>0.00382577184528593</v>
      </c>
      <c r="O2">
        <f t="shared" ref="O2:O44" si="0">L2-M2</f>
        <v>-0.000693044572558659</v>
      </c>
      <c r="P2">
        <v>0</v>
      </c>
      <c r="Q2">
        <f>L2*9.8*83</f>
        <v>1.27408018181818</v>
      </c>
    </row>
    <row r="3" spans="1:17">
      <c r="A3">
        <v>0</v>
      </c>
      <c r="B3">
        <v>0.00436</v>
      </c>
      <c r="C3">
        <v>0.01286</v>
      </c>
      <c r="D3">
        <v>0</v>
      </c>
      <c r="E3">
        <v>0.00248</v>
      </c>
      <c r="F3">
        <v>0</v>
      </c>
      <c r="G3">
        <v>0</v>
      </c>
      <c r="H3">
        <v>0.00456</v>
      </c>
      <c r="I3">
        <v>0</v>
      </c>
      <c r="J3">
        <v>0</v>
      </c>
      <c r="K3">
        <v>0.00704</v>
      </c>
      <c r="L3">
        <f t="shared" ref="L3:L66" si="1">AVERAGE(A3:K3)</f>
        <v>0.00284545454545455</v>
      </c>
      <c r="M3">
        <f t="shared" ref="M3:M66" si="2">STDEV(A3:K3)</f>
        <v>0.00414526323322503</v>
      </c>
      <c r="N3">
        <f t="shared" ref="N3:N66" si="3">L3+M3</f>
        <v>0.00699071777867958</v>
      </c>
      <c r="O3">
        <f t="shared" si="0"/>
        <v>-0.00129980868777049</v>
      </c>
      <c r="P3">
        <v>0.01</v>
      </c>
      <c r="Q3">
        <f t="shared" ref="Q3:Q66" si="4">L3*9.8*83</f>
        <v>2.31449272727273</v>
      </c>
    </row>
    <row r="4" spans="1:17">
      <c r="A4">
        <v>0</v>
      </c>
      <c r="B4">
        <v>0.01011</v>
      </c>
      <c r="C4">
        <v>0.01714</v>
      </c>
      <c r="D4">
        <v>0.00288</v>
      </c>
      <c r="E4">
        <v>0.00565</v>
      </c>
      <c r="F4">
        <v>0.00164</v>
      </c>
      <c r="G4">
        <v>0</v>
      </c>
      <c r="H4">
        <v>0.00664</v>
      </c>
      <c r="I4">
        <v>0</v>
      </c>
      <c r="J4">
        <v>0</v>
      </c>
      <c r="K4">
        <v>0.00952</v>
      </c>
      <c r="L4">
        <f t="shared" si="1"/>
        <v>0.00487090909090909</v>
      </c>
      <c r="M4">
        <f t="shared" si="2"/>
        <v>0.00559137631454985</v>
      </c>
      <c r="N4">
        <f t="shared" si="3"/>
        <v>0.0104622854054589</v>
      </c>
      <c r="O4">
        <f t="shared" si="0"/>
        <v>-0.000720467223640759</v>
      </c>
      <c r="P4">
        <v>0.02</v>
      </c>
      <c r="Q4">
        <f t="shared" si="4"/>
        <v>3.96199745454546</v>
      </c>
    </row>
    <row r="5" spans="1:17">
      <c r="A5">
        <v>0</v>
      </c>
      <c r="B5">
        <v>0.01973</v>
      </c>
      <c r="C5">
        <v>0.02289</v>
      </c>
      <c r="D5">
        <v>0.00679</v>
      </c>
      <c r="E5">
        <v>0.01542</v>
      </c>
      <c r="F5">
        <v>0.00491</v>
      </c>
      <c r="G5">
        <v>0</v>
      </c>
      <c r="H5">
        <v>0.0113</v>
      </c>
      <c r="I5">
        <v>0.00136</v>
      </c>
      <c r="J5">
        <v>0</v>
      </c>
      <c r="K5">
        <v>0.01745</v>
      </c>
      <c r="L5">
        <f t="shared" si="1"/>
        <v>0.00907727272727273</v>
      </c>
      <c r="M5">
        <f t="shared" si="2"/>
        <v>0.00865384318197307</v>
      </c>
      <c r="N5">
        <f t="shared" si="3"/>
        <v>0.0177311159092458</v>
      </c>
      <c r="O5">
        <f t="shared" si="0"/>
        <v>0.000423429545299656</v>
      </c>
      <c r="P5">
        <v>0.03</v>
      </c>
      <c r="Q5">
        <f t="shared" si="4"/>
        <v>7.38345363636364</v>
      </c>
    </row>
    <row r="6" spans="1:35">
      <c r="A6" s="2">
        <v>0.00019832</v>
      </c>
      <c r="B6">
        <v>0.03252</v>
      </c>
      <c r="C6">
        <v>0.03234</v>
      </c>
      <c r="D6">
        <v>0.0119</v>
      </c>
      <c r="E6">
        <v>0.02965</v>
      </c>
      <c r="F6">
        <v>0.01061</v>
      </c>
      <c r="G6" s="2">
        <v>0.000892441</v>
      </c>
      <c r="H6">
        <v>0.02023</v>
      </c>
      <c r="I6">
        <v>0.00347</v>
      </c>
      <c r="J6">
        <v>0</v>
      </c>
      <c r="K6">
        <v>0.0232</v>
      </c>
      <c r="L6">
        <f t="shared" si="1"/>
        <v>0.0150009782727273</v>
      </c>
      <c r="M6">
        <f t="shared" si="2"/>
        <v>0.0131216513489488</v>
      </c>
      <c r="N6">
        <f t="shared" si="3"/>
        <v>0.028122629621676</v>
      </c>
      <c r="O6">
        <f t="shared" si="0"/>
        <v>0.00187932692377851</v>
      </c>
      <c r="P6">
        <v>0.04</v>
      </c>
      <c r="Q6">
        <f t="shared" si="4"/>
        <v>12.2017957270364</v>
      </c>
      <c r="X6" s="2"/>
      <c r="AI6" s="2"/>
    </row>
    <row r="7" spans="1:17">
      <c r="A7">
        <v>0.00397</v>
      </c>
      <c r="B7">
        <v>0.03818</v>
      </c>
      <c r="C7">
        <v>0.04529</v>
      </c>
      <c r="D7">
        <v>0.02169</v>
      </c>
      <c r="E7">
        <v>0.04239</v>
      </c>
      <c r="F7">
        <v>0.01884</v>
      </c>
      <c r="G7">
        <v>0.00347</v>
      </c>
      <c r="H7">
        <v>0.03223</v>
      </c>
      <c r="I7">
        <v>0.00496</v>
      </c>
      <c r="J7">
        <v>0</v>
      </c>
      <c r="K7">
        <v>0.03223</v>
      </c>
      <c r="L7">
        <f t="shared" si="1"/>
        <v>0.0221136363636364</v>
      </c>
      <c r="M7">
        <f t="shared" si="2"/>
        <v>0.0169765056903518</v>
      </c>
      <c r="N7">
        <f t="shared" si="3"/>
        <v>0.0390901420539881</v>
      </c>
      <c r="O7">
        <f t="shared" si="0"/>
        <v>0.00513713067328461</v>
      </c>
      <c r="P7">
        <v>0.05</v>
      </c>
      <c r="Q7">
        <f t="shared" si="4"/>
        <v>17.9872318181818</v>
      </c>
    </row>
    <row r="8" spans="1:17">
      <c r="A8">
        <v>0.00773</v>
      </c>
      <c r="B8">
        <v>0.04938</v>
      </c>
      <c r="C8">
        <v>0.05825</v>
      </c>
      <c r="D8">
        <v>0.02598</v>
      </c>
      <c r="E8">
        <v>0.04442</v>
      </c>
      <c r="F8">
        <v>0.02707</v>
      </c>
      <c r="G8">
        <v>0.00773</v>
      </c>
      <c r="H8">
        <v>0.04254</v>
      </c>
      <c r="I8">
        <v>0.00496</v>
      </c>
      <c r="J8">
        <v>0</v>
      </c>
      <c r="K8">
        <v>0.03976</v>
      </c>
      <c r="L8">
        <f t="shared" si="1"/>
        <v>0.0279836363636364</v>
      </c>
      <c r="M8">
        <f t="shared" si="2"/>
        <v>0.0203298358442597</v>
      </c>
      <c r="N8">
        <f t="shared" si="3"/>
        <v>0.048313472207896</v>
      </c>
      <c r="O8">
        <f t="shared" si="0"/>
        <v>0.00765380051937669</v>
      </c>
      <c r="P8">
        <v>0.06</v>
      </c>
      <c r="Q8">
        <f t="shared" si="4"/>
        <v>22.7618898181818</v>
      </c>
    </row>
    <row r="9" spans="1:17">
      <c r="A9">
        <v>0.01388</v>
      </c>
      <c r="B9">
        <v>0.06336</v>
      </c>
      <c r="C9">
        <v>0.06809</v>
      </c>
      <c r="D9">
        <v>0.0299</v>
      </c>
      <c r="E9">
        <v>0.05379</v>
      </c>
      <c r="F9">
        <v>0.03932</v>
      </c>
      <c r="G9">
        <v>0.01398</v>
      </c>
      <c r="H9">
        <v>0.05087</v>
      </c>
      <c r="I9">
        <v>0.00496</v>
      </c>
      <c r="J9">
        <v>0</v>
      </c>
      <c r="K9">
        <v>0.0476</v>
      </c>
      <c r="L9">
        <f t="shared" si="1"/>
        <v>0.0350681818181818</v>
      </c>
      <c r="M9">
        <f t="shared" si="2"/>
        <v>0.0239224504673672</v>
      </c>
      <c r="N9">
        <f t="shared" si="3"/>
        <v>0.058990632285549</v>
      </c>
      <c r="O9">
        <f t="shared" si="0"/>
        <v>0.0111457313508146</v>
      </c>
      <c r="P9">
        <v>0.07</v>
      </c>
      <c r="Q9">
        <f t="shared" si="4"/>
        <v>28.5244590909091</v>
      </c>
    </row>
    <row r="10" spans="1:38">
      <c r="A10">
        <v>0.0239</v>
      </c>
      <c r="B10">
        <v>0.07784</v>
      </c>
      <c r="C10">
        <v>0.07539</v>
      </c>
      <c r="D10">
        <v>0.03937</v>
      </c>
      <c r="E10">
        <v>0.06951</v>
      </c>
      <c r="F10">
        <v>0.05801</v>
      </c>
      <c r="G10">
        <v>0.01487</v>
      </c>
      <c r="H10">
        <v>0.06277</v>
      </c>
      <c r="I10">
        <v>0.00892</v>
      </c>
      <c r="J10">
        <v>0.00248</v>
      </c>
      <c r="K10">
        <v>0.05722</v>
      </c>
      <c r="L10">
        <f t="shared" si="1"/>
        <v>0.0445709090909091</v>
      </c>
      <c r="M10">
        <f t="shared" si="2"/>
        <v>0.0278020403763988</v>
      </c>
      <c r="N10">
        <f t="shared" si="3"/>
        <v>0.0723729494673079</v>
      </c>
      <c r="O10">
        <f t="shared" si="0"/>
        <v>0.0167688687145103</v>
      </c>
      <c r="P10">
        <v>0.08</v>
      </c>
      <c r="Q10">
        <f t="shared" si="4"/>
        <v>36.2539774545455</v>
      </c>
      <c r="AL10" s="2"/>
    </row>
    <row r="11" spans="1:17">
      <c r="A11">
        <v>0.03897</v>
      </c>
      <c r="B11">
        <v>0.08726</v>
      </c>
      <c r="C11">
        <v>0.0976</v>
      </c>
      <c r="D11">
        <v>0.05508</v>
      </c>
      <c r="E11">
        <v>0.08592</v>
      </c>
      <c r="F11">
        <v>0.07159</v>
      </c>
      <c r="G11">
        <v>0.01626</v>
      </c>
      <c r="H11">
        <v>0.07526</v>
      </c>
      <c r="I11">
        <v>0.01636</v>
      </c>
      <c r="J11">
        <v>0.01314</v>
      </c>
      <c r="K11">
        <v>0.06545</v>
      </c>
      <c r="L11">
        <f t="shared" si="1"/>
        <v>0.0566263636363636</v>
      </c>
      <c r="M11">
        <f t="shared" si="2"/>
        <v>0.0309521899944825</v>
      </c>
      <c r="N11">
        <f t="shared" si="3"/>
        <v>0.0875785536308462</v>
      </c>
      <c r="O11">
        <f t="shared" si="0"/>
        <v>0.0256741736418811</v>
      </c>
      <c r="P11">
        <v>0.09</v>
      </c>
      <c r="Q11">
        <f t="shared" si="4"/>
        <v>46.0598841818182</v>
      </c>
    </row>
    <row r="12" spans="1:17">
      <c r="A12">
        <v>0.05107</v>
      </c>
      <c r="B12">
        <v>0.09668</v>
      </c>
      <c r="C12">
        <v>0.11543</v>
      </c>
      <c r="D12">
        <v>0.059</v>
      </c>
      <c r="E12">
        <v>0.09916</v>
      </c>
      <c r="F12">
        <v>0.08354</v>
      </c>
      <c r="G12">
        <v>0.01934</v>
      </c>
      <c r="H12">
        <v>0.08379</v>
      </c>
      <c r="I12">
        <v>0.02231</v>
      </c>
      <c r="J12">
        <v>0.01983</v>
      </c>
      <c r="K12">
        <v>0.08131</v>
      </c>
      <c r="L12">
        <f t="shared" si="1"/>
        <v>0.0664963636363636</v>
      </c>
      <c r="M12">
        <f t="shared" si="2"/>
        <v>0.0343940984102585</v>
      </c>
      <c r="N12">
        <f t="shared" si="3"/>
        <v>0.100890462046622</v>
      </c>
      <c r="O12">
        <f t="shared" si="0"/>
        <v>0.0321022652261052</v>
      </c>
      <c r="P12">
        <v>0.1</v>
      </c>
      <c r="Q12">
        <f t="shared" si="4"/>
        <v>54.0881421818182</v>
      </c>
    </row>
    <row r="13" spans="1:17">
      <c r="A13">
        <v>0.06416</v>
      </c>
      <c r="B13">
        <v>0.10967</v>
      </c>
      <c r="C13">
        <v>0.13121</v>
      </c>
      <c r="D13">
        <v>0.06805</v>
      </c>
      <c r="E13">
        <v>0.10947</v>
      </c>
      <c r="F13">
        <v>0.10045</v>
      </c>
      <c r="G13">
        <v>0.02588</v>
      </c>
      <c r="H13">
        <v>0.09271</v>
      </c>
      <c r="I13">
        <v>0.03086</v>
      </c>
      <c r="J13">
        <v>0.02653</v>
      </c>
      <c r="K13">
        <v>0.11086</v>
      </c>
      <c r="L13">
        <f t="shared" si="1"/>
        <v>0.0790772727272727</v>
      </c>
      <c r="M13">
        <f t="shared" si="2"/>
        <v>0.0380663071733808</v>
      </c>
      <c r="N13">
        <f t="shared" si="3"/>
        <v>0.117143579900654</v>
      </c>
      <c r="O13">
        <f t="shared" si="0"/>
        <v>0.0410109655538919</v>
      </c>
      <c r="P13">
        <v>0.11</v>
      </c>
      <c r="Q13">
        <f t="shared" si="4"/>
        <v>64.3214536363636</v>
      </c>
    </row>
    <row r="14" spans="1:17">
      <c r="A14">
        <v>0.07893</v>
      </c>
      <c r="B14">
        <v>0.12514</v>
      </c>
      <c r="C14">
        <v>0.14484</v>
      </c>
      <c r="D14">
        <v>0.07546</v>
      </c>
      <c r="E14">
        <v>0.12573</v>
      </c>
      <c r="F14">
        <v>0.10868</v>
      </c>
      <c r="G14">
        <v>0.03857</v>
      </c>
      <c r="H14">
        <v>0.11374</v>
      </c>
      <c r="I14">
        <v>0.04214</v>
      </c>
      <c r="J14">
        <v>0.03124</v>
      </c>
      <c r="K14">
        <v>0.12445</v>
      </c>
      <c r="L14">
        <f t="shared" si="1"/>
        <v>0.09172</v>
      </c>
      <c r="M14">
        <f t="shared" si="2"/>
        <v>0.0403831484656657</v>
      </c>
      <c r="N14">
        <f t="shared" si="3"/>
        <v>0.132103148465666</v>
      </c>
      <c r="O14">
        <f t="shared" si="0"/>
        <v>0.0513368515343343</v>
      </c>
      <c r="P14">
        <v>0.12</v>
      </c>
      <c r="Q14">
        <f t="shared" si="4"/>
        <v>74.605048</v>
      </c>
    </row>
    <row r="15" spans="1:17">
      <c r="A15">
        <v>0.09212</v>
      </c>
      <c r="B15">
        <v>0.13268</v>
      </c>
      <c r="C15">
        <v>0.15225</v>
      </c>
      <c r="D15">
        <v>0.08201</v>
      </c>
      <c r="E15">
        <v>0.142</v>
      </c>
      <c r="F15">
        <v>0.12278</v>
      </c>
      <c r="G15">
        <v>0.05315</v>
      </c>
      <c r="H15">
        <v>0.13664</v>
      </c>
      <c r="I15">
        <v>0.04289</v>
      </c>
      <c r="J15">
        <v>0.04784</v>
      </c>
      <c r="K15">
        <v>0.13585</v>
      </c>
      <c r="L15">
        <f t="shared" si="1"/>
        <v>0.103655454545455</v>
      </c>
      <c r="M15">
        <f t="shared" si="2"/>
        <v>0.0413818490074178</v>
      </c>
      <c r="N15">
        <f t="shared" si="3"/>
        <v>0.145037303552872</v>
      </c>
      <c r="O15">
        <f t="shared" si="0"/>
        <v>0.0622736055380367</v>
      </c>
      <c r="P15">
        <v>0.13</v>
      </c>
      <c r="Q15">
        <f t="shared" si="4"/>
        <v>84.3133467272727</v>
      </c>
    </row>
    <row r="16" spans="1:17">
      <c r="A16">
        <v>0.10372</v>
      </c>
      <c r="B16">
        <v>0.14973</v>
      </c>
      <c r="C16">
        <v>0.16277</v>
      </c>
      <c r="D16">
        <v>0.08984</v>
      </c>
      <c r="E16">
        <v>0.15707</v>
      </c>
      <c r="F16">
        <v>0.14026</v>
      </c>
      <c r="G16">
        <v>0.06019</v>
      </c>
      <c r="H16">
        <v>0.15013</v>
      </c>
      <c r="I16">
        <v>0.05553</v>
      </c>
      <c r="J16">
        <v>0.06049</v>
      </c>
      <c r="K16">
        <v>0.15816</v>
      </c>
      <c r="L16">
        <f t="shared" si="1"/>
        <v>0.117080909090909</v>
      </c>
      <c r="M16">
        <f t="shared" si="2"/>
        <v>0.0438380997431562</v>
      </c>
      <c r="N16">
        <f t="shared" si="3"/>
        <v>0.160919008834065</v>
      </c>
      <c r="O16">
        <f t="shared" si="0"/>
        <v>0.0732428093477529</v>
      </c>
      <c r="P16">
        <v>0.14</v>
      </c>
      <c r="Q16">
        <f t="shared" si="4"/>
        <v>95.2336114545455</v>
      </c>
    </row>
    <row r="17" spans="1:17">
      <c r="A17">
        <v>0.11403</v>
      </c>
      <c r="B17">
        <v>0.17056</v>
      </c>
      <c r="C17">
        <v>0.17777</v>
      </c>
      <c r="D17">
        <v>0.09767</v>
      </c>
      <c r="E17">
        <v>0.17576</v>
      </c>
      <c r="F17">
        <v>0.1599</v>
      </c>
      <c r="G17">
        <v>0.06495</v>
      </c>
      <c r="H17">
        <v>0.16114</v>
      </c>
      <c r="I17">
        <v>0.06074</v>
      </c>
      <c r="J17">
        <v>0.06693</v>
      </c>
      <c r="K17">
        <v>0.17105</v>
      </c>
      <c r="L17">
        <f t="shared" si="1"/>
        <v>0.129136363636364</v>
      </c>
      <c r="M17">
        <f t="shared" si="2"/>
        <v>0.0488551086935087</v>
      </c>
      <c r="N17">
        <f t="shared" si="3"/>
        <v>0.177991472329872</v>
      </c>
      <c r="O17">
        <f t="shared" si="0"/>
        <v>0.080281254942855</v>
      </c>
      <c r="P17">
        <v>0.15</v>
      </c>
      <c r="Q17">
        <f t="shared" si="4"/>
        <v>105.039518181818</v>
      </c>
    </row>
    <row r="18" spans="1:17">
      <c r="A18">
        <v>0.12345</v>
      </c>
      <c r="B18">
        <v>0.19158</v>
      </c>
      <c r="C18">
        <v>0.199</v>
      </c>
      <c r="D18">
        <v>0.11185</v>
      </c>
      <c r="E18">
        <v>0.19921</v>
      </c>
      <c r="F18">
        <v>0.17631</v>
      </c>
      <c r="G18">
        <v>0.06911</v>
      </c>
      <c r="H18">
        <v>0.17046</v>
      </c>
      <c r="I18">
        <v>0.06792</v>
      </c>
      <c r="J18">
        <v>0.08329</v>
      </c>
      <c r="K18">
        <v>0.18781</v>
      </c>
      <c r="L18">
        <f t="shared" si="1"/>
        <v>0.143635454545455</v>
      </c>
      <c r="M18">
        <f t="shared" si="2"/>
        <v>0.0534202490379138</v>
      </c>
      <c r="N18">
        <f t="shared" si="3"/>
        <v>0.197055703583368</v>
      </c>
      <c r="O18">
        <f t="shared" si="0"/>
        <v>0.0902152055075408</v>
      </c>
      <c r="P18">
        <v>0.16</v>
      </c>
      <c r="Q18">
        <f t="shared" si="4"/>
        <v>116.833078727273</v>
      </c>
    </row>
    <row r="19" spans="1:17">
      <c r="A19">
        <v>0.13287</v>
      </c>
      <c r="B19">
        <v>0.20665</v>
      </c>
      <c r="C19">
        <v>0.23047</v>
      </c>
      <c r="D19">
        <v>0.12219</v>
      </c>
      <c r="E19">
        <v>0.20531</v>
      </c>
      <c r="F19">
        <v>0.1859</v>
      </c>
      <c r="G19">
        <v>0.07467</v>
      </c>
      <c r="H19">
        <v>0.17948</v>
      </c>
      <c r="I19">
        <v>0.0797</v>
      </c>
      <c r="J19">
        <v>0.11156</v>
      </c>
      <c r="K19">
        <v>0.20923</v>
      </c>
      <c r="L19">
        <f t="shared" si="1"/>
        <v>0.158002727272727</v>
      </c>
      <c r="M19">
        <f t="shared" si="2"/>
        <v>0.0555577161321286</v>
      </c>
      <c r="N19">
        <f t="shared" si="3"/>
        <v>0.213560443404856</v>
      </c>
      <c r="O19">
        <f t="shared" si="0"/>
        <v>0.102445011140599</v>
      </c>
      <c r="P19">
        <v>0.17</v>
      </c>
      <c r="Q19">
        <f t="shared" si="4"/>
        <v>128.519418363636</v>
      </c>
    </row>
    <row r="20" spans="1:17">
      <c r="A20">
        <v>0.13892</v>
      </c>
      <c r="B20">
        <v>0.22846</v>
      </c>
      <c r="C20">
        <v>0.25034</v>
      </c>
      <c r="D20">
        <v>0.13243</v>
      </c>
      <c r="E20">
        <v>0.21141</v>
      </c>
      <c r="F20">
        <v>0.20442</v>
      </c>
      <c r="G20">
        <v>0.083</v>
      </c>
      <c r="H20">
        <v>0.19138</v>
      </c>
      <c r="I20">
        <v>0.09519</v>
      </c>
      <c r="J20">
        <v>0.13188</v>
      </c>
      <c r="K20">
        <v>0.22787</v>
      </c>
      <c r="L20">
        <f t="shared" si="1"/>
        <v>0.1723</v>
      </c>
      <c r="M20">
        <f t="shared" si="2"/>
        <v>0.0578926634384703</v>
      </c>
      <c r="N20">
        <f t="shared" si="3"/>
        <v>0.23019266343847</v>
      </c>
      <c r="O20">
        <f t="shared" si="0"/>
        <v>0.11440733656153</v>
      </c>
      <c r="P20">
        <v>0.18</v>
      </c>
      <c r="Q20">
        <f t="shared" si="4"/>
        <v>140.14882</v>
      </c>
    </row>
    <row r="21" spans="1:17">
      <c r="A21">
        <v>0.15112</v>
      </c>
      <c r="B21">
        <v>0.25216</v>
      </c>
      <c r="C21">
        <v>0.26456</v>
      </c>
      <c r="D21">
        <v>0.1539</v>
      </c>
      <c r="E21">
        <v>0.21607</v>
      </c>
      <c r="F21">
        <v>0.22103</v>
      </c>
      <c r="G21">
        <v>0.09133</v>
      </c>
      <c r="H21">
        <v>0.2122</v>
      </c>
      <c r="I21">
        <v>0.11168</v>
      </c>
      <c r="J21">
        <v>0.14552</v>
      </c>
      <c r="K21">
        <v>0.24978</v>
      </c>
      <c r="L21">
        <f t="shared" si="1"/>
        <v>0.188122727272727</v>
      </c>
      <c r="M21">
        <f t="shared" si="2"/>
        <v>0.0597966669791735</v>
      </c>
      <c r="N21">
        <f t="shared" si="3"/>
        <v>0.247919394251901</v>
      </c>
      <c r="O21">
        <f t="shared" si="0"/>
        <v>0.128326060293554</v>
      </c>
      <c r="P21">
        <v>0.19</v>
      </c>
      <c r="Q21">
        <f t="shared" si="4"/>
        <v>153.019026363636</v>
      </c>
    </row>
    <row r="22" spans="1:17">
      <c r="A22">
        <v>0.16411</v>
      </c>
      <c r="B22">
        <v>0.27666</v>
      </c>
      <c r="C22">
        <v>0.28053</v>
      </c>
      <c r="D22">
        <v>0.16956</v>
      </c>
      <c r="E22">
        <v>0.22906</v>
      </c>
      <c r="F22">
        <v>0.24195</v>
      </c>
      <c r="G22">
        <v>0.09767</v>
      </c>
      <c r="H22">
        <v>0.23501</v>
      </c>
      <c r="I22">
        <v>0.12643</v>
      </c>
      <c r="J22">
        <v>0.16114</v>
      </c>
      <c r="K22">
        <v>0.2712</v>
      </c>
      <c r="L22">
        <f t="shared" si="1"/>
        <v>0.204847272727273</v>
      </c>
      <c r="M22">
        <f t="shared" si="2"/>
        <v>0.0637272039384923</v>
      </c>
      <c r="N22">
        <f t="shared" si="3"/>
        <v>0.268574476665765</v>
      </c>
      <c r="O22">
        <f t="shared" si="0"/>
        <v>0.14112006878878</v>
      </c>
      <c r="P22">
        <v>0.2</v>
      </c>
      <c r="Q22">
        <f t="shared" si="4"/>
        <v>166.622771636364</v>
      </c>
    </row>
    <row r="23" spans="1:17">
      <c r="A23">
        <v>0.16599</v>
      </c>
      <c r="B23">
        <v>0.30115</v>
      </c>
      <c r="C23">
        <v>0.31014</v>
      </c>
      <c r="D23">
        <v>0.18816</v>
      </c>
      <c r="E23">
        <v>0.24978</v>
      </c>
      <c r="F23">
        <v>0.26245</v>
      </c>
      <c r="G23">
        <v>0.10392</v>
      </c>
      <c r="H23">
        <v>0.2484</v>
      </c>
      <c r="I23">
        <v>0.13275</v>
      </c>
      <c r="J23">
        <v>0.19014</v>
      </c>
      <c r="K23">
        <v>0.28885</v>
      </c>
      <c r="L23">
        <f t="shared" si="1"/>
        <v>0.221975454545455</v>
      </c>
      <c r="M23">
        <f t="shared" si="2"/>
        <v>0.069866274462524</v>
      </c>
      <c r="N23">
        <f t="shared" si="3"/>
        <v>0.291841729007979</v>
      </c>
      <c r="O23">
        <f t="shared" si="0"/>
        <v>0.152109180082931</v>
      </c>
      <c r="P23">
        <v>0.21</v>
      </c>
      <c r="Q23">
        <f t="shared" si="4"/>
        <v>180.554834727273</v>
      </c>
    </row>
    <row r="24" spans="1:17">
      <c r="A24">
        <v>0.17502</v>
      </c>
      <c r="B24">
        <v>0.32207</v>
      </c>
      <c r="C24">
        <v>0.32573</v>
      </c>
      <c r="D24">
        <v>0.20209</v>
      </c>
      <c r="E24">
        <v>0.26565</v>
      </c>
      <c r="F24">
        <v>0.28033</v>
      </c>
      <c r="G24">
        <v>0.11017</v>
      </c>
      <c r="H24">
        <v>0.25524</v>
      </c>
      <c r="I24">
        <v>0.13734</v>
      </c>
      <c r="J24">
        <v>0.20923</v>
      </c>
      <c r="K24">
        <v>0.31156</v>
      </c>
      <c r="L24">
        <f t="shared" si="1"/>
        <v>0.235857272727273</v>
      </c>
      <c r="M24">
        <f t="shared" si="2"/>
        <v>0.0745218908899807</v>
      </c>
      <c r="N24">
        <f t="shared" si="3"/>
        <v>0.310379163617253</v>
      </c>
      <c r="O24">
        <f t="shared" si="0"/>
        <v>0.161335381837292</v>
      </c>
      <c r="P24">
        <v>0.22</v>
      </c>
      <c r="Q24">
        <f t="shared" si="4"/>
        <v>191.846305636364</v>
      </c>
    </row>
    <row r="25" spans="1:17">
      <c r="A25">
        <v>0.18325</v>
      </c>
      <c r="B25">
        <v>0.35113</v>
      </c>
      <c r="C25">
        <v>0.33586</v>
      </c>
      <c r="D25">
        <v>0.21287</v>
      </c>
      <c r="E25">
        <v>0.27378</v>
      </c>
      <c r="F25">
        <v>0.29679</v>
      </c>
      <c r="G25">
        <v>0.11959</v>
      </c>
      <c r="H25">
        <v>0.26178</v>
      </c>
      <c r="I25">
        <v>0.14019</v>
      </c>
      <c r="J25">
        <v>0.23575</v>
      </c>
      <c r="K25">
        <v>0.32753</v>
      </c>
      <c r="L25">
        <f t="shared" si="1"/>
        <v>0.248956363636364</v>
      </c>
      <c r="M25">
        <f t="shared" si="2"/>
        <v>0.0784818217516295</v>
      </c>
      <c r="N25">
        <f t="shared" si="3"/>
        <v>0.327438185387993</v>
      </c>
      <c r="O25">
        <f t="shared" si="0"/>
        <v>0.170474541884734</v>
      </c>
      <c r="P25">
        <v>0.23</v>
      </c>
      <c r="Q25">
        <f t="shared" si="4"/>
        <v>202.501106181818</v>
      </c>
    </row>
    <row r="26" spans="1:17">
      <c r="A26">
        <v>0.19435</v>
      </c>
      <c r="B26">
        <v>0.38028</v>
      </c>
      <c r="C26">
        <v>0.34677</v>
      </c>
      <c r="D26">
        <v>0.23441</v>
      </c>
      <c r="E26">
        <v>0.27685</v>
      </c>
      <c r="F26">
        <v>0.31325</v>
      </c>
      <c r="G26">
        <v>0.13178</v>
      </c>
      <c r="H26">
        <v>0.271</v>
      </c>
      <c r="I26">
        <v>0.14626</v>
      </c>
      <c r="J26">
        <v>0.2484</v>
      </c>
      <c r="K26">
        <v>0.3425</v>
      </c>
      <c r="L26">
        <f t="shared" si="1"/>
        <v>0.26235</v>
      </c>
      <c r="M26">
        <f t="shared" si="2"/>
        <v>0.0815222579422332</v>
      </c>
      <c r="N26">
        <f t="shared" si="3"/>
        <v>0.343872257942233</v>
      </c>
      <c r="O26">
        <f t="shared" si="0"/>
        <v>0.180827742057767</v>
      </c>
      <c r="P26">
        <v>0.24</v>
      </c>
      <c r="Q26">
        <f t="shared" si="4"/>
        <v>213.39549</v>
      </c>
    </row>
    <row r="27" spans="1:17">
      <c r="A27">
        <v>0.21319</v>
      </c>
      <c r="B27">
        <v>0.39912</v>
      </c>
      <c r="C27">
        <v>0.36528</v>
      </c>
      <c r="D27">
        <v>0.24294</v>
      </c>
      <c r="E27">
        <v>0.28137</v>
      </c>
      <c r="F27">
        <v>0.34272</v>
      </c>
      <c r="G27">
        <v>0.13387</v>
      </c>
      <c r="H27">
        <v>0.27517</v>
      </c>
      <c r="I27">
        <v>0.1568</v>
      </c>
      <c r="J27">
        <v>0.26401</v>
      </c>
      <c r="K27">
        <v>0.34706</v>
      </c>
      <c r="L27">
        <f t="shared" si="1"/>
        <v>0.274684545454545</v>
      </c>
      <c r="M27">
        <f t="shared" si="2"/>
        <v>0.0849896597667783</v>
      </c>
      <c r="N27">
        <f t="shared" si="3"/>
        <v>0.359674205221324</v>
      </c>
      <c r="O27">
        <f t="shared" si="0"/>
        <v>0.189694885687767</v>
      </c>
      <c r="P27">
        <v>0.25</v>
      </c>
      <c r="Q27">
        <f t="shared" si="4"/>
        <v>223.428409272727</v>
      </c>
    </row>
    <row r="28" spans="1:17">
      <c r="A28">
        <v>0.22638</v>
      </c>
      <c r="B28">
        <v>0.41984</v>
      </c>
      <c r="C28">
        <v>0.37453</v>
      </c>
      <c r="D28">
        <v>0.25613</v>
      </c>
      <c r="E28">
        <v>0.28667</v>
      </c>
      <c r="F28">
        <v>0.36496</v>
      </c>
      <c r="G28">
        <v>0.13803</v>
      </c>
      <c r="H28">
        <v>0.2835</v>
      </c>
      <c r="I28">
        <v>0.16758</v>
      </c>
      <c r="J28">
        <v>0.29153</v>
      </c>
      <c r="K28">
        <v>0.36074</v>
      </c>
      <c r="L28">
        <f t="shared" si="1"/>
        <v>0.288171818181818</v>
      </c>
      <c r="M28">
        <f t="shared" si="2"/>
        <v>0.0882734554459246</v>
      </c>
      <c r="N28">
        <f t="shared" si="3"/>
        <v>0.376445273627743</v>
      </c>
      <c r="O28">
        <f t="shared" si="0"/>
        <v>0.199898362735894</v>
      </c>
      <c r="P28">
        <v>0.26</v>
      </c>
      <c r="Q28">
        <f t="shared" si="4"/>
        <v>234.398956909091</v>
      </c>
    </row>
    <row r="29" spans="1:17">
      <c r="A29">
        <v>0.23184</v>
      </c>
      <c r="B29">
        <v>0.45088</v>
      </c>
      <c r="C29">
        <v>0.38505</v>
      </c>
      <c r="D29">
        <v>0.26771</v>
      </c>
      <c r="E29">
        <v>0.29351</v>
      </c>
      <c r="F29">
        <v>0.38348</v>
      </c>
      <c r="G29">
        <v>0.14051</v>
      </c>
      <c r="H29">
        <v>0.29351</v>
      </c>
      <c r="I29">
        <v>0.18022</v>
      </c>
      <c r="J29">
        <v>0.31979</v>
      </c>
      <c r="K29">
        <v>0.37651</v>
      </c>
      <c r="L29">
        <f t="shared" si="1"/>
        <v>0.302091818181818</v>
      </c>
      <c r="M29">
        <f t="shared" si="2"/>
        <v>0.0941920682242599</v>
      </c>
      <c r="N29">
        <f t="shared" si="3"/>
        <v>0.396283886406078</v>
      </c>
      <c r="O29">
        <f t="shared" si="0"/>
        <v>0.207899749957558</v>
      </c>
      <c r="P29">
        <v>0.27</v>
      </c>
      <c r="Q29">
        <f t="shared" si="4"/>
        <v>245.721484909091</v>
      </c>
    </row>
    <row r="30" spans="1:17">
      <c r="A30">
        <v>0.23441</v>
      </c>
      <c r="B30">
        <v>0.47765</v>
      </c>
      <c r="C30">
        <v>0.39547</v>
      </c>
      <c r="D30">
        <v>0.27358</v>
      </c>
      <c r="E30">
        <v>0.31384</v>
      </c>
      <c r="F30">
        <v>0.40437</v>
      </c>
      <c r="G30">
        <v>0.14646</v>
      </c>
      <c r="H30">
        <v>0.30779</v>
      </c>
      <c r="I30">
        <v>0.18493</v>
      </c>
      <c r="J30">
        <v>0.34309</v>
      </c>
      <c r="K30">
        <v>0.37552</v>
      </c>
      <c r="L30">
        <f t="shared" si="1"/>
        <v>0.314282727272727</v>
      </c>
      <c r="M30">
        <f t="shared" si="2"/>
        <v>0.0994741826898728</v>
      </c>
      <c r="N30">
        <f t="shared" si="3"/>
        <v>0.4137569099626</v>
      </c>
      <c r="O30">
        <f t="shared" si="0"/>
        <v>0.214808544582855</v>
      </c>
      <c r="P30">
        <v>0.28</v>
      </c>
      <c r="Q30">
        <f t="shared" si="4"/>
        <v>255.637570363636</v>
      </c>
    </row>
    <row r="31" spans="1:17">
      <c r="A31">
        <v>0.23818</v>
      </c>
      <c r="B31">
        <v>0.48906</v>
      </c>
      <c r="C31">
        <v>0.40482</v>
      </c>
      <c r="D31">
        <v>0.27946</v>
      </c>
      <c r="E31">
        <v>0.32257</v>
      </c>
      <c r="F31">
        <v>0.42974</v>
      </c>
      <c r="G31">
        <v>0.1539</v>
      </c>
      <c r="H31">
        <v>0.3191</v>
      </c>
      <c r="I31">
        <v>0.18754</v>
      </c>
      <c r="J31">
        <v>0.36838</v>
      </c>
      <c r="K31">
        <v>0.37939</v>
      </c>
      <c r="L31">
        <f t="shared" si="1"/>
        <v>0.32474</v>
      </c>
      <c r="M31">
        <f t="shared" si="2"/>
        <v>0.103401894083232</v>
      </c>
      <c r="N31">
        <f t="shared" si="3"/>
        <v>0.428141894083232</v>
      </c>
      <c r="O31">
        <f t="shared" si="0"/>
        <v>0.221338105916768</v>
      </c>
      <c r="P31">
        <v>0.29</v>
      </c>
      <c r="Q31">
        <f t="shared" si="4"/>
        <v>264.143516</v>
      </c>
    </row>
    <row r="32" spans="1:17">
      <c r="A32">
        <v>0.24195</v>
      </c>
      <c r="B32">
        <v>0.50225</v>
      </c>
      <c r="C32">
        <v>0.41593</v>
      </c>
      <c r="D32">
        <v>0.30269</v>
      </c>
      <c r="E32">
        <v>0.32772</v>
      </c>
      <c r="F32">
        <v>0.44002</v>
      </c>
      <c r="G32">
        <v>0.15866</v>
      </c>
      <c r="H32">
        <v>0.32376</v>
      </c>
      <c r="I32">
        <v>0.18964</v>
      </c>
      <c r="J32">
        <v>0.38177</v>
      </c>
      <c r="K32">
        <v>0.38474</v>
      </c>
      <c r="L32">
        <f t="shared" si="1"/>
        <v>0.333557272727273</v>
      </c>
      <c r="M32">
        <f t="shared" si="2"/>
        <v>0.105970246776245</v>
      </c>
      <c r="N32">
        <f t="shared" si="3"/>
        <v>0.439527519503517</v>
      </c>
      <c r="O32">
        <f t="shared" si="0"/>
        <v>0.227587025951028</v>
      </c>
      <c r="P32">
        <v>0.3</v>
      </c>
      <c r="Q32">
        <f t="shared" si="4"/>
        <v>271.315485636364</v>
      </c>
    </row>
    <row r="33" spans="1:17">
      <c r="A33">
        <v>0.24572</v>
      </c>
      <c r="B33">
        <v>0.5071</v>
      </c>
      <c r="C33">
        <v>0.42021</v>
      </c>
      <c r="D33">
        <v>0.31843</v>
      </c>
      <c r="E33">
        <v>0.33075</v>
      </c>
      <c r="F33">
        <v>0.44307</v>
      </c>
      <c r="G33">
        <v>0.15856</v>
      </c>
      <c r="H33">
        <v>0.3301</v>
      </c>
      <c r="I33">
        <v>0.19522</v>
      </c>
      <c r="J33">
        <v>0.39515</v>
      </c>
      <c r="K33">
        <v>0.38801</v>
      </c>
      <c r="L33">
        <f t="shared" si="1"/>
        <v>0.339301818181818</v>
      </c>
      <c r="M33">
        <f t="shared" si="2"/>
        <v>0.106648899367802</v>
      </c>
      <c r="N33">
        <f t="shared" si="3"/>
        <v>0.445950717549621</v>
      </c>
      <c r="O33">
        <f t="shared" si="0"/>
        <v>0.232652918814016</v>
      </c>
      <c r="P33">
        <v>0.31</v>
      </c>
      <c r="Q33">
        <f t="shared" si="4"/>
        <v>275.988098909091</v>
      </c>
    </row>
    <row r="34" spans="1:17">
      <c r="A34">
        <v>0.25187</v>
      </c>
      <c r="B34">
        <v>0.50978</v>
      </c>
      <c r="C34">
        <v>0.42284</v>
      </c>
      <c r="D34">
        <v>0.32822</v>
      </c>
      <c r="E34">
        <v>0.33814</v>
      </c>
      <c r="F34">
        <v>0.44929</v>
      </c>
      <c r="G34">
        <v>0.15647</v>
      </c>
      <c r="H34">
        <v>0.33843</v>
      </c>
      <c r="I34">
        <v>0.20377</v>
      </c>
      <c r="J34">
        <v>0.42441</v>
      </c>
      <c r="K34">
        <v>0.38484</v>
      </c>
      <c r="L34">
        <f t="shared" si="1"/>
        <v>0.346187272727273</v>
      </c>
      <c r="M34">
        <f t="shared" si="2"/>
        <v>0.107935188709791</v>
      </c>
      <c r="N34">
        <f t="shared" si="3"/>
        <v>0.454122461437064</v>
      </c>
      <c r="O34">
        <f t="shared" si="0"/>
        <v>0.238252084017482</v>
      </c>
      <c r="P34">
        <v>0.32</v>
      </c>
      <c r="Q34">
        <f t="shared" si="4"/>
        <v>281.588727636364</v>
      </c>
    </row>
    <row r="35" spans="1:17">
      <c r="A35">
        <v>0.26049</v>
      </c>
      <c r="B35">
        <v>0.51335</v>
      </c>
      <c r="C35">
        <v>0.42616</v>
      </c>
      <c r="D35">
        <v>0.33836</v>
      </c>
      <c r="E35">
        <v>0.35727</v>
      </c>
      <c r="F35">
        <v>0.45559</v>
      </c>
      <c r="G35">
        <v>0.15618</v>
      </c>
      <c r="H35">
        <v>0.34319</v>
      </c>
      <c r="I35">
        <v>0.20588</v>
      </c>
      <c r="J35">
        <v>0.43482</v>
      </c>
      <c r="K35">
        <v>0.37839</v>
      </c>
      <c r="L35">
        <f t="shared" si="1"/>
        <v>0.351789090909091</v>
      </c>
      <c r="M35">
        <f t="shared" si="2"/>
        <v>0.108711341124516</v>
      </c>
      <c r="N35">
        <f t="shared" si="3"/>
        <v>0.460500432033607</v>
      </c>
      <c r="O35">
        <f t="shared" si="0"/>
        <v>0.243077749784575</v>
      </c>
      <c r="P35">
        <v>0.33</v>
      </c>
      <c r="Q35">
        <f t="shared" si="4"/>
        <v>286.145246545455</v>
      </c>
    </row>
    <row r="36" spans="1:17">
      <c r="A36">
        <v>0.26238</v>
      </c>
      <c r="B36">
        <v>0.51524</v>
      </c>
      <c r="C36">
        <v>0.42616</v>
      </c>
      <c r="D36">
        <v>0.35207</v>
      </c>
      <c r="E36">
        <v>0.36134</v>
      </c>
      <c r="F36">
        <v>0.45971</v>
      </c>
      <c r="G36">
        <v>0.16034</v>
      </c>
      <c r="H36">
        <v>0.34736</v>
      </c>
      <c r="I36">
        <v>0.20799</v>
      </c>
      <c r="J36">
        <v>0.44225</v>
      </c>
      <c r="K36">
        <v>0.37403</v>
      </c>
      <c r="L36">
        <f t="shared" si="1"/>
        <v>0.355351818181818</v>
      </c>
      <c r="M36">
        <f t="shared" si="2"/>
        <v>0.108567121801969</v>
      </c>
      <c r="N36">
        <f t="shared" si="3"/>
        <v>0.463918939983788</v>
      </c>
      <c r="O36">
        <f t="shared" si="0"/>
        <v>0.246784696379849</v>
      </c>
      <c r="P36">
        <v>0.34</v>
      </c>
      <c r="Q36">
        <f t="shared" si="4"/>
        <v>289.043168909091</v>
      </c>
    </row>
    <row r="37" s="1" customFormat="1" spans="1:17">
      <c r="A37" s="1">
        <v>0.26277</v>
      </c>
      <c r="B37" s="1">
        <v>0.52009</v>
      </c>
      <c r="C37" s="1">
        <v>0.42762</v>
      </c>
      <c r="D37" s="1">
        <v>0.35772</v>
      </c>
      <c r="E37" s="1">
        <v>0.36193</v>
      </c>
      <c r="F37" s="1">
        <v>0.46333</v>
      </c>
      <c r="G37" s="1">
        <v>0.1656</v>
      </c>
      <c r="H37" s="1">
        <v>0.35251</v>
      </c>
      <c r="I37" s="1">
        <v>0.20824</v>
      </c>
      <c r="J37" s="1">
        <v>0.45862</v>
      </c>
      <c r="K37" s="1">
        <v>0.36342</v>
      </c>
      <c r="L37" s="1">
        <f t="shared" si="1"/>
        <v>0.35835</v>
      </c>
      <c r="M37" s="1">
        <f t="shared" si="2"/>
        <v>0.109966889835077</v>
      </c>
      <c r="N37" s="1">
        <f t="shared" si="3"/>
        <v>0.468316889835077</v>
      </c>
      <c r="O37" s="1">
        <f t="shared" si="0"/>
        <v>0.248383110164923</v>
      </c>
      <c r="P37" s="1">
        <v>0.35</v>
      </c>
      <c r="Q37" s="1">
        <f t="shared" si="4"/>
        <v>291.48189</v>
      </c>
    </row>
    <row r="38" spans="1:17">
      <c r="A38">
        <v>0.26277</v>
      </c>
      <c r="B38">
        <v>0.51861</v>
      </c>
      <c r="C38">
        <v>0.42596</v>
      </c>
      <c r="D38">
        <v>0.36055</v>
      </c>
      <c r="E38">
        <v>0.35678</v>
      </c>
      <c r="F38">
        <v>0.45921</v>
      </c>
      <c r="G38">
        <v>0.16857</v>
      </c>
      <c r="H38">
        <v>0.35579</v>
      </c>
      <c r="I38">
        <v>0.20824</v>
      </c>
      <c r="J38">
        <v>0.472</v>
      </c>
      <c r="K38">
        <v>0.34746</v>
      </c>
      <c r="L38">
        <f t="shared" si="1"/>
        <v>0.357812727272727</v>
      </c>
      <c r="M38">
        <f t="shared" si="2"/>
        <v>0.11007166484531</v>
      </c>
      <c r="N38">
        <f t="shared" si="3"/>
        <v>0.467884392118037</v>
      </c>
      <c r="O38">
        <f t="shared" si="0"/>
        <v>0.247741062427418</v>
      </c>
      <c r="P38">
        <v>0.36</v>
      </c>
      <c r="Q38">
        <f t="shared" si="4"/>
        <v>291.044872363636</v>
      </c>
    </row>
    <row r="39" spans="1:17">
      <c r="A39">
        <v>0.26277</v>
      </c>
      <c r="B39">
        <v>0.51008</v>
      </c>
      <c r="C39">
        <v>0.42099</v>
      </c>
      <c r="D39">
        <v>0.3625</v>
      </c>
      <c r="E39">
        <v>0.35202</v>
      </c>
      <c r="F39">
        <v>0.45862</v>
      </c>
      <c r="G39">
        <v>0.16857</v>
      </c>
      <c r="H39">
        <v>0.35123</v>
      </c>
      <c r="I39">
        <v>0.20712</v>
      </c>
      <c r="J39">
        <v>0.47572</v>
      </c>
      <c r="K39">
        <v>0.33159</v>
      </c>
      <c r="L39">
        <f t="shared" si="1"/>
        <v>0.354655454545455</v>
      </c>
      <c r="M39">
        <f t="shared" si="2"/>
        <v>0.109303241979699</v>
      </c>
      <c r="N39">
        <f t="shared" si="3"/>
        <v>0.463958696525154</v>
      </c>
      <c r="O39">
        <f t="shared" si="0"/>
        <v>0.245352212565755</v>
      </c>
      <c r="P39">
        <v>0.37</v>
      </c>
      <c r="Q39">
        <f t="shared" si="4"/>
        <v>288.476746727273</v>
      </c>
    </row>
    <row r="40" spans="1:17">
      <c r="A40">
        <v>0.26277</v>
      </c>
      <c r="B40">
        <v>0.50631</v>
      </c>
      <c r="C40">
        <v>0.41914</v>
      </c>
      <c r="D40">
        <v>0.36441</v>
      </c>
      <c r="E40">
        <v>0.34805</v>
      </c>
      <c r="F40">
        <v>0.4546</v>
      </c>
      <c r="G40">
        <v>0.16857</v>
      </c>
      <c r="H40">
        <v>0.3429</v>
      </c>
      <c r="I40">
        <v>0.20576</v>
      </c>
      <c r="J40">
        <v>0.47993</v>
      </c>
      <c r="K40">
        <v>0.31791</v>
      </c>
      <c r="L40">
        <f t="shared" si="1"/>
        <v>0.35185</v>
      </c>
      <c r="M40">
        <f t="shared" si="2"/>
        <v>0.10937147580608</v>
      </c>
      <c r="N40">
        <f t="shared" si="3"/>
        <v>0.46122147580608</v>
      </c>
      <c r="O40">
        <f t="shared" si="0"/>
        <v>0.24247852419392</v>
      </c>
      <c r="P40">
        <v>0.38</v>
      </c>
      <c r="Q40">
        <f t="shared" si="4"/>
        <v>286.19479</v>
      </c>
    </row>
    <row r="41" spans="1:17">
      <c r="A41">
        <v>0.25801</v>
      </c>
      <c r="B41">
        <v>0.50096</v>
      </c>
      <c r="C41">
        <v>0.40482</v>
      </c>
      <c r="D41">
        <v>0.36441</v>
      </c>
      <c r="E41">
        <v>0.32772</v>
      </c>
      <c r="F41">
        <v>0.44843</v>
      </c>
      <c r="G41">
        <v>0.1648</v>
      </c>
      <c r="H41">
        <v>0.34022</v>
      </c>
      <c r="I41">
        <v>0.20576</v>
      </c>
      <c r="J41">
        <v>0.47696</v>
      </c>
      <c r="K41">
        <v>0.30422</v>
      </c>
      <c r="L41">
        <f t="shared" si="1"/>
        <v>0.345119090909091</v>
      </c>
      <c r="M41">
        <f t="shared" si="2"/>
        <v>0.108536300605332</v>
      </c>
      <c r="N41">
        <f t="shared" si="3"/>
        <v>0.453655391514423</v>
      </c>
      <c r="O41">
        <f t="shared" si="0"/>
        <v>0.236582790303759</v>
      </c>
      <c r="P41">
        <v>0.39</v>
      </c>
      <c r="Q41">
        <f t="shared" si="4"/>
        <v>280.719868545455</v>
      </c>
    </row>
    <row r="42" spans="1:17">
      <c r="A42">
        <v>0.25236</v>
      </c>
      <c r="B42">
        <v>0.49035</v>
      </c>
      <c r="C42">
        <v>0.39304</v>
      </c>
      <c r="D42">
        <v>0.36739</v>
      </c>
      <c r="E42">
        <v>0.31731</v>
      </c>
      <c r="F42">
        <v>0.44126</v>
      </c>
      <c r="G42">
        <v>0.16659</v>
      </c>
      <c r="H42">
        <v>0.33665</v>
      </c>
      <c r="I42">
        <v>0.20576</v>
      </c>
      <c r="J42">
        <v>0.48588</v>
      </c>
      <c r="K42">
        <v>0.29252</v>
      </c>
      <c r="L42">
        <f t="shared" si="1"/>
        <v>0.340828181818182</v>
      </c>
      <c r="M42">
        <f t="shared" si="2"/>
        <v>0.107818448219048</v>
      </c>
      <c r="N42">
        <f t="shared" si="3"/>
        <v>0.44864663003723</v>
      </c>
      <c r="O42">
        <f t="shared" si="0"/>
        <v>0.233009733599133</v>
      </c>
      <c r="P42">
        <v>0.4</v>
      </c>
      <c r="Q42">
        <f t="shared" si="4"/>
        <v>277.229643090909</v>
      </c>
    </row>
    <row r="43" spans="1:17">
      <c r="A43">
        <v>0.2479</v>
      </c>
      <c r="B43">
        <v>0.47488</v>
      </c>
      <c r="C43">
        <v>0.38486</v>
      </c>
      <c r="D43">
        <v>0.36937</v>
      </c>
      <c r="E43">
        <v>0.31176</v>
      </c>
      <c r="F43">
        <v>0.43112</v>
      </c>
      <c r="G43">
        <v>0.17075</v>
      </c>
      <c r="H43">
        <v>0.33139</v>
      </c>
      <c r="I43">
        <v>0.20154</v>
      </c>
      <c r="J43">
        <v>0.48588</v>
      </c>
      <c r="K43">
        <v>0.28112</v>
      </c>
      <c r="L43">
        <f t="shared" si="1"/>
        <v>0.335506363636364</v>
      </c>
      <c r="M43">
        <f t="shared" si="2"/>
        <v>0.105388314083937</v>
      </c>
      <c r="N43">
        <f t="shared" si="3"/>
        <v>0.440894677720301</v>
      </c>
      <c r="O43">
        <f t="shared" si="0"/>
        <v>0.230118049552427</v>
      </c>
      <c r="P43">
        <v>0.41</v>
      </c>
      <c r="Q43">
        <f t="shared" si="4"/>
        <v>272.900876181818</v>
      </c>
    </row>
    <row r="44" spans="1:17">
      <c r="A44">
        <v>0.2479</v>
      </c>
      <c r="B44">
        <v>0.45792</v>
      </c>
      <c r="C44">
        <v>0.37375</v>
      </c>
      <c r="D44">
        <v>0.36803</v>
      </c>
      <c r="E44">
        <v>0.30224</v>
      </c>
      <c r="F44">
        <v>0.42495</v>
      </c>
      <c r="G44">
        <v>0.17284</v>
      </c>
      <c r="H44">
        <v>0.32306</v>
      </c>
      <c r="I44">
        <v>0.19733</v>
      </c>
      <c r="J44">
        <v>0.48588</v>
      </c>
      <c r="K44">
        <v>0.25861</v>
      </c>
      <c r="L44">
        <f t="shared" si="1"/>
        <v>0.32841</v>
      </c>
      <c r="M44">
        <f t="shared" si="2"/>
        <v>0.10390690804754</v>
      </c>
      <c r="N44">
        <f t="shared" si="3"/>
        <v>0.43231690804754</v>
      </c>
      <c r="O44">
        <f t="shared" si="0"/>
        <v>0.22450309195246</v>
      </c>
      <c r="P44">
        <v>0.42</v>
      </c>
      <c r="Q44">
        <f t="shared" si="4"/>
        <v>267.128694</v>
      </c>
    </row>
    <row r="45" spans="1:17">
      <c r="A45">
        <v>0.2361</v>
      </c>
      <c r="B45">
        <v>0.44096</v>
      </c>
      <c r="C45">
        <v>0.36596</v>
      </c>
      <c r="D45">
        <v>0.36216</v>
      </c>
      <c r="E45">
        <v>0.28994</v>
      </c>
      <c r="F45">
        <v>0.41365</v>
      </c>
      <c r="G45">
        <v>0.17105</v>
      </c>
      <c r="H45">
        <v>0.31206</v>
      </c>
      <c r="I45">
        <v>0.19311</v>
      </c>
      <c r="J45">
        <v>0.48588</v>
      </c>
      <c r="K45">
        <v>0.23402</v>
      </c>
      <c r="L45">
        <f t="shared" si="1"/>
        <v>0.318626363636364</v>
      </c>
      <c r="M45">
        <f t="shared" si="2"/>
        <v>0.104150104298817</v>
      </c>
      <c r="N45">
        <f t="shared" si="3"/>
        <v>0.422776467935181</v>
      </c>
      <c r="O45">
        <f t="shared" ref="O45:O49" si="5">L45-M45</f>
        <v>0.214476259337546</v>
      </c>
      <c r="P45">
        <v>0.43</v>
      </c>
      <c r="Q45">
        <f t="shared" si="4"/>
        <v>259.170684181818</v>
      </c>
    </row>
    <row r="46" spans="1:17">
      <c r="A46">
        <v>0.22837</v>
      </c>
      <c r="B46">
        <v>0.4251</v>
      </c>
      <c r="C46">
        <v>0.35856</v>
      </c>
      <c r="D46">
        <v>0.36193</v>
      </c>
      <c r="E46">
        <v>0.28142</v>
      </c>
      <c r="F46">
        <v>0.40388</v>
      </c>
      <c r="G46">
        <v>0.17105</v>
      </c>
      <c r="H46">
        <v>0.30997</v>
      </c>
      <c r="I46">
        <v>0.18593</v>
      </c>
      <c r="J46">
        <v>0.48142</v>
      </c>
      <c r="K46">
        <v>0.20645</v>
      </c>
      <c r="L46">
        <f t="shared" si="1"/>
        <v>0.310370909090909</v>
      </c>
      <c r="M46">
        <f t="shared" si="2"/>
        <v>0.104595846041279</v>
      </c>
      <c r="N46">
        <f t="shared" si="3"/>
        <v>0.414966755132188</v>
      </c>
      <c r="O46">
        <f t="shared" si="5"/>
        <v>0.20577506304963</v>
      </c>
      <c r="P46">
        <v>0.44</v>
      </c>
      <c r="Q46">
        <f t="shared" si="4"/>
        <v>252.455697454545</v>
      </c>
    </row>
    <row r="47" spans="1:17">
      <c r="A47">
        <v>0.22212</v>
      </c>
      <c r="B47">
        <v>0.40854</v>
      </c>
      <c r="C47">
        <v>0.34872</v>
      </c>
      <c r="D47">
        <v>0.35921</v>
      </c>
      <c r="E47">
        <v>0.26922</v>
      </c>
      <c r="F47">
        <v>0.39652</v>
      </c>
      <c r="G47">
        <v>0.16907</v>
      </c>
      <c r="H47">
        <v>0.30789</v>
      </c>
      <c r="I47">
        <v>0.17663</v>
      </c>
      <c r="J47">
        <v>0.47473</v>
      </c>
      <c r="K47">
        <v>0.17849</v>
      </c>
      <c r="L47">
        <f t="shared" si="1"/>
        <v>0.301012727272727</v>
      </c>
      <c r="M47">
        <f t="shared" si="2"/>
        <v>0.105687393958874</v>
      </c>
      <c r="N47">
        <f t="shared" si="3"/>
        <v>0.406700121231601</v>
      </c>
      <c r="O47">
        <f t="shared" si="5"/>
        <v>0.195325333313854</v>
      </c>
      <c r="P47">
        <v>0.45</v>
      </c>
      <c r="Q47">
        <f t="shared" si="4"/>
        <v>244.843752363636</v>
      </c>
    </row>
    <row r="48" spans="1:17">
      <c r="A48">
        <v>0.20893</v>
      </c>
      <c r="B48">
        <v>0.38782</v>
      </c>
      <c r="C48">
        <v>0.33206</v>
      </c>
      <c r="D48">
        <v>0.35445</v>
      </c>
      <c r="E48">
        <v>0.26238</v>
      </c>
      <c r="F48">
        <v>0.38856</v>
      </c>
      <c r="G48">
        <v>0.16699</v>
      </c>
      <c r="H48">
        <v>0.30264</v>
      </c>
      <c r="I48">
        <v>0.16932</v>
      </c>
      <c r="J48">
        <v>0.46804</v>
      </c>
      <c r="K48">
        <v>0.16044</v>
      </c>
      <c r="L48">
        <f t="shared" si="1"/>
        <v>0.291057272727273</v>
      </c>
      <c r="M48">
        <f t="shared" si="2"/>
        <v>0.105293643026624</v>
      </c>
      <c r="N48">
        <f t="shared" si="3"/>
        <v>0.396350915753897</v>
      </c>
      <c r="O48">
        <f t="shared" si="5"/>
        <v>0.185763629700648</v>
      </c>
      <c r="P48">
        <v>0.46</v>
      </c>
      <c r="Q48">
        <f t="shared" si="4"/>
        <v>236.745985636364</v>
      </c>
    </row>
    <row r="49" spans="1:17">
      <c r="A49">
        <v>0.2011</v>
      </c>
      <c r="B49">
        <v>0.37245</v>
      </c>
      <c r="C49">
        <v>0.3119</v>
      </c>
      <c r="D49">
        <v>0.34889</v>
      </c>
      <c r="E49">
        <v>0.24959</v>
      </c>
      <c r="F49">
        <v>0.37408</v>
      </c>
      <c r="G49">
        <v>0.16252</v>
      </c>
      <c r="H49">
        <v>0.29282</v>
      </c>
      <c r="I49">
        <v>0.15457</v>
      </c>
      <c r="J49">
        <v>0.45837</v>
      </c>
      <c r="K49">
        <v>0.14418</v>
      </c>
      <c r="L49">
        <f t="shared" si="1"/>
        <v>0.279133636363636</v>
      </c>
      <c r="M49">
        <f t="shared" si="2"/>
        <v>0.105007013886952</v>
      </c>
      <c r="N49">
        <f t="shared" si="3"/>
        <v>0.384140650250588</v>
      </c>
      <c r="O49">
        <f t="shared" si="5"/>
        <v>0.174126622476684</v>
      </c>
      <c r="P49">
        <v>0.47</v>
      </c>
      <c r="Q49">
        <f t="shared" si="4"/>
        <v>227.047299818182</v>
      </c>
    </row>
    <row r="50" spans="1:17">
      <c r="A50">
        <v>0.18999</v>
      </c>
      <c r="B50">
        <v>0.34904</v>
      </c>
      <c r="C50">
        <v>0.28803</v>
      </c>
      <c r="D50">
        <v>0.34498</v>
      </c>
      <c r="E50">
        <v>0.23154</v>
      </c>
      <c r="F50">
        <v>0.35351</v>
      </c>
      <c r="G50">
        <v>0.15548</v>
      </c>
      <c r="H50">
        <v>0.27795</v>
      </c>
      <c r="I50">
        <v>0.13585</v>
      </c>
      <c r="J50">
        <v>0.44424</v>
      </c>
      <c r="K50">
        <v>0.11086</v>
      </c>
      <c r="L50">
        <f t="shared" si="1"/>
        <v>0.261951818181818</v>
      </c>
      <c r="M50">
        <f t="shared" si="2"/>
        <v>0.106393590861309</v>
      </c>
      <c r="N50">
        <f t="shared" si="3"/>
        <v>0.368345409043127</v>
      </c>
      <c r="O50">
        <f t="shared" ref="O50:O71" si="6">L50-M50</f>
        <v>0.155558227320509</v>
      </c>
      <c r="P50">
        <v>0.48</v>
      </c>
      <c r="Q50">
        <f t="shared" si="4"/>
        <v>213.071608909091</v>
      </c>
    </row>
    <row r="51" spans="1:17">
      <c r="A51">
        <v>0.1768</v>
      </c>
      <c r="B51">
        <v>0.32376</v>
      </c>
      <c r="C51">
        <v>0.26388</v>
      </c>
      <c r="D51">
        <v>0.3393</v>
      </c>
      <c r="E51">
        <v>0.213</v>
      </c>
      <c r="F51">
        <v>0.34123</v>
      </c>
      <c r="G51">
        <v>0.14874</v>
      </c>
      <c r="H51">
        <v>0.25881</v>
      </c>
      <c r="I51">
        <v>0.12494</v>
      </c>
      <c r="J51">
        <v>0.43457</v>
      </c>
      <c r="K51">
        <v>0.09321</v>
      </c>
      <c r="L51">
        <f t="shared" si="1"/>
        <v>0.247112727272727</v>
      </c>
      <c r="M51">
        <f t="shared" si="2"/>
        <v>0.10638915894873</v>
      </c>
      <c r="N51">
        <f t="shared" si="3"/>
        <v>0.353501886221458</v>
      </c>
      <c r="O51">
        <f t="shared" si="6"/>
        <v>0.140723568323997</v>
      </c>
      <c r="P51">
        <v>0.49</v>
      </c>
      <c r="Q51">
        <f t="shared" si="4"/>
        <v>201.001492363636</v>
      </c>
    </row>
    <row r="52" spans="1:17">
      <c r="A52">
        <v>0.16361</v>
      </c>
      <c r="B52">
        <v>0.30492</v>
      </c>
      <c r="C52">
        <v>0.24352</v>
      </c>
      <c r="D52">
        <v>0.33095</v>
      </c>
      <c r="E52">
        <v>0.2008</v>
      </c>
      <c r="F52">
        <v>0.31855</v>
      </c>
      <c r="G52">
        <v>0.14874</v>
      </c>
      <c r="H52">
        <v>0.23798</v>
      </c>
      <c r="I52">
        <v>0.11775</v>
      </c>
      <c r="J52">
        <v>0.41895</v>
      </c>
      <c r="K52">
        <v>0.08181</v>
      </c>
      <c r="L52">
        <f t="shared" si="1"/>
        <v>0.233416363636364</v>
      </c>
      <c r="M52">
        <f t="shared" si="2"/>
        <v>0.10290237900775</v>
      </c>
      <c r="N52">
        <f t="shared" si="3"/>
        <v>0.336318742644113</v>
      </c>
      <c r="O52">
        <f t="shared" si="6"/>
        <v>0.130513984628614</v>
      </c>
      <c r="P52">
        <v>0.5</v>
      </c>
      <c r="Q52">
        <f t="shared" si="4"/>
        <v>189.860870181818</v>
      </c>
    </row>
    <row r="53" spans="1:17">
      <c r="A53">
        <v>0.15231</v>
      </c>
      <c r="B53">
        <v>0.26912</v>
      </c>
      <c r="C53">
        <v>0.23241</v>
      </c>
      <c r="D53">
        <v>0.31756</v>
      </c>
      <c r="E53">
        <v>0.18047</v>
      </c>
      <c r="F53">
        <v>0.29178</v>
      </c>
      <c r="G53">
        <v>0.13833</v>
      </c>
      <c r="H53">
        <v>0.23174</v>
      </c>
      <c r="I53">
        <v>0.10796</v>
      </c>
      <c r="J53">
        <v>0.4011</v>
      </c>
      <c r="K53">
        <v>0.07268</v>
      </c>
      <c r="L53">
        <f t="shared" si="1"/>
        <v>0.217769090909091</v>
      </c>
      <c r="M53">
        <f t="shared" si="2"/>
        <v>0.098584017716316</v>
      </c>
      <c r="N53">
        <f t="shared" si="3"/>
        <v>0.316353108625407</v>
      </c>
      <c r="O53">
        <f t="shared" si="6"/>
        <v>0.119185073192775</v>
      </c>
      <c r="P53">
        <v>0.51</v>
      </c>
      <c r="Q53">
        <f t="shared" si="4"/>
        <v>177.133378545455</v>
      </c>
    </row>
    <row r="54" spans="1:17">
      <c r="A54">
        <v>0.13972</v>
      </c>
      <c r="B54">
        <v>0.23977</v>
      </c>
      <c r="C54">
        <v>0.20358</v>
      </c>
      <c r="D54">
        <v>0.29877</v>
      </c>
      <c r="E54">
        <v>0.16808</v>
      </c>
      <c r="F54">
        <v>0.27319</v>
      </c>
      <c r="G54">
        <v>0.13297</v>
      </c>
      <c r="H54">
        <v>0.2238</v>
      </c>
      <c r="I54">
        <v>0.0942</v>
      </c>
      <c r="J54">
        <v>0.39317</v>
      </c>
      <c r="K54">
        <v>0.04899</v>
      </c>
      <c r="L54">
        <f t="shared" si="1"/>
        <v>0.201476363636364</v>
      </c>
      <c r="M54">
        <f t="shared" si="2"/>
        <v>0.0988469103485513</v>
      </c>
      <c r="N54">
        <f t="shared" si="3"/>
        <v>0.300323273984915</v>
      </c>
      <c r="O54">
        <f t="shared" si="6"/>
        <v>0.102629453287812</v>
      </c>
      <c r="P54">
        <v>0.52</v>
      </c>
      <c r="Q54">
        <f t="shared" si="4"/>
        <v>163.880874181818</v>
      </c>
    </row>
    <row r="55" spans="1:17">
      <c r="A55">
        <v>0.12445</v>
      </c>
      <c r="B55">
        <v>0.21409</v>
      </c>
      <c r="C55">
        <v>0.17066</v>
      </c>
      <c r="D55">
        <v>0.28702</v>
      </c>
      <c r="E55">
        <v>0.15563</v>
      </c>
      <c r="F55">
        <v>0.2629</v>
      </c>
      <c r="G55">
        <v>0.12881</v>
      </c>
      <c r="H55">
        <v>0.20645</v>
      </c>
      <c r="I55">
        <v>0.08329</v>
      </c>
      <c r="J55">
        <v>0.38301</v>
      </c>
      <c r="K55">
        <v>0.03143</v>
      </c>
      <c r="L55">
        <f t="shared" si="1"/>
        <v>0.186158181818182</v>
      </c>
      <c r="M55">
        <f t="shared" si="2"/>
        <v>0.0993964516286353</v>
      </c>
      <c r="N55">
        <f t="shared" si="3"/>
        <v>0.285554633446817</v>
      </c>
      <c r="O55">
        <f t="shared" si="6"/>
        <v>0.0867617301895465</v>
      </c>
      <c r="P55">
        <v>0.53</v>
      </c>
      <c r="Q55">
        <f t="shared" si="4"/>
        <v>151.421065090909</v>
      </c>
    </row>
    <row r="56" spans="1:17">
      <c r="A56">
        <v>0.1063</v>
      </c>
      <c r="B56">
        <v>0.1893</v>
      </c>
      <c r="C56">
        <v>0.14504</v>
      </c>
      <c r="D56">
        <v>0.28181</v>
      </c>
      <c r="E56">
        <v>0.13932</v>
      </c>
      <c r="F56">
        <v>0.22415</v>
      </c>
      <c r="G56">
        <v>0.12554</v>
      </c>
      <c r="H56">
        <v>0.1889</v>
      </c>
      <c r="I56">
        <v>0.06644</v>
      </c>
      <c r="J56">
        <v>0.35846</v>
      </c>
      <c r="K56">
        <v>0.02221</v>
      </c>
      <c r="L56">
        <f t="shared" si="1"/>
        <v>0.167951818181818</v>
      </c>
      <c r="M56">
        <f t="shared" si="2"/>
        <v>0.0958121223873244</v>
      </c>
      <c r="N56">
        <f t="shared" si="3"/>
        <v>0.263763940569143</v>
      </c>
      <c r="O56">
        <f t="shared" si="6"/>
        <v>0.0721396957944938</v>
      </c>
      <c r="P56">
        <v>0.54</v>
      </c>
      <c r="Q56">
        <f t="shared" si="4"/>
        <v>136.612008909091</v>
      </c>
    </row>
    <row r="57" spans="1:17">
      <c r="A57">
        <v>0.10065</v>
      </c>
      <c r="B57">
        <v>0.15915</v>
      </c>
      <c r="C57">
        <v>0.12468</v>
      </c>
      <c r="D57">
        <v>0.26451</v>
      </c>
      <c r="E57">
        <v>0.11974</v>
      </c>
      <c r="F57">
        <v>0.19311</v>
      </c>
      <c r="G57">
        <v>0.12098</v>
      </c>
      <c r="H57">
        <v>0.17551</v>
      </c>
      <c r="I57">
        <v>0.05516</v>
      </c>
      <c r="J57">
        <v>0.32971</v>
      </c>
      <c r="K57">
        <v>0.01091</v>
      </c>
      <c r="L57">
        <f t="shared" si="1"/>
        <v>0.150373636363636</v>
      </c>
      <c r="M57">
        <f t="shared" si="2"/>
        <v>0.0900969754512023</v>
      </c>
      <c r="N57">
        <f t="shared" si="3"/>
        <v>0.240470611814839</v>
      </c>
      <c r="O57">
        <f t="shared" si="6"/>
        <v>0.0602766609124341</v>
      </c>
      <c r="P57">
        <v>0.55</v>
      </c>
      <c r="Q57">
        <f t="shared" si="4"/>
        <v>122.313915818182</v>
      </c>
    </row>
    <row r="58" spans="1:17">
      <c r="A58">
        <v>0.095</v>
      </c>
      <c r="B58">
        <v>0.13456</v>
      </c>
      <c r="C58">
        <v>0.10705</v>
      </c>
      <c r="D58">
        <v>0.23888</v>
      </c>
      <c r="E58">
        <v>0.10551</v>
      </c>
      <c r="F58">
        <v>0.17264</v>
      </c>
      <c r="G58">
        <v>0.10858</v>
      </c>
      <c r="H58">
        <v>0.15281</v>
      </c>
      <c r="I58">
        <v>0.0476</v>
      </c>
      <c r="J58">
        <v>0.30393</v>
      </c>
      <c r="K58">
        <v>0.00238</v>
      </c>
      <c r="L58">
        <f t="shared" si="1"/>
        <v>0.13354</v>
      </c>
      <c r="M58">
        <f t="shared" si="2"/>
        <v>0.0837942804730729</v>
      </c>
      <c r="N58">
        <f t="shared" si="3"/>
        <v>0.217334280473073</v>
      </c>
      <c r="O58">
        <f t="shared" si="6"/>
        <v>0.0497457195269272</v>
      </c>
      <c r="P58">
        <v>0.56</v>
      </c>
      <c r="Q58">
        <f t="shared" si="4"/>
        <v>108.621436</v>
      </c>
    </row>
    <row r="59" spans="1:17">
      <c r="A59">
        <v>0.08696</v>
      </c>
      <c r="B59">
        <v>0.11275</v>
      </c>
      <c r="C59">
        <v>0.08806</v>
      </c>
      <c r="D59">
        <v>0.218</v>
      </c>
      <c r="E59">
        <v>0.08761</v>
      </c>
      <c r="F59">
        <v>0.14978</v>
      </c>
      <c r="G59">
        <v>0.09817</v>
      </c>
      <c r="H59">
        <v>0.13406</v>
      </c>
      <c r="I59">
        <v>0.04128</v>
      </c>
      <c r="J59">
        <v>0.27269</v>
      </c>
      <c r="K59">
        <v>0</v>
      </c>
      <c r="L59">
        <f t="shared" si="1"/>
        <v>0.117214545454545</v>
      </c>
      <c r="M59">
        <f t="shared" si="2"/>
        <v>0.076291735379874</v>
      </c>
      <c r="N59">
        <f t="shared" si="3"/>
        <v>0.19350628083442</v>
      </c>
      <c r="O59">
        <f t="shared" si="6"/>
        <v>0.0409228100746714</v>
      </c>
      <c r="P59">
        <v>0.57</v>
      </c>
      <c r="Q59">
        <f t="shared" si="4"/>
        <v>95.3423112727273</v>
      </c>
    </row>
    <row r="60" spans="1:17">
      <c r="A60">
        <v>0.07546</v>
      </c>
      <c r="B60">
        <v>0.09103</v>
      </c>
      <c r="C60">
        <v>0.06585</v>
      </c>
      <c r="D60">
        <v>0.21409</v>
      </c>
      <c r="E60">
        <v>0.06654</v>
      </c>
      <c r="F60">
        <v>0.11622</v>
      </c>
      <c r="G60">
        <v>0.09311</v>
      </c>
      <c r="H60">
        <v>0.11889</v>
      </c>
      <c r="I60">
        <v>0.03272</v>
      </c>
      <c r="J60">
        <v>0.23303</v>
      </c>
      <c r="K60">
        <v>0</v>
      </c>
      <c r="L60">
        <f t="shared" si="1"/>
        <v>0.100630909090909</v>
      </c>
      <c r="M60">
        <f t="shared" si="2"/>
        <v>0.0699082170355596</v>
      </c>
      <c r="N60">
        <f t="shared" si="3"/>
        <v>0.170539126126469</v>
      </c>
      <c r="O60">
        <f t="shared" si="6"/>
        <v>0.0307226920553495</v>
      </c>
      <c r="P60">
        <v>0.58</v>
      </c>
      <c r="Q60">
        <f t="shared" si="4"/>
        <v>81.8531814545454</v>
      </c>
    </row>
    <row r="61" spans="1:17">
      <c r="A61">
        <v>0.06227</v>
      </c>
      <c r="B61">
        <v>0.06088</v>
      </c>
      <c r="C61">
        <v>0.04364</v>
      </c>
      <c r="D61">
        <v>0.189</v>
      </c>
      <c r="E61">
        <v>0.04606</v>
      </c>
      <c r="F61">
        <v>0.09976</v>
      </c>
      <c r="G61">
        <v>0.08617</v>
      </c>
      <c r="H61">
        <v>0.10293</v>
      </c>
      <c r="I61">
        <v>0.0212</v>
      </c>
      <c r="J61">
        <v>0.20848</v>
      </c>
      <c r="K61">
        <v>0</v>
      </c>
      <c r="L61">
        <f t="shared" si="1"/>
        <v>0.0836718181818182</v>
      </c>
      <c r="M61">
        <f t="shared" si="2"/>
        <v>0.0649657275520227</v>
      </c>
      <c r="N61">
        <f t="shared" si="3"/>
        <v>0.148637545733841</v>
      </c>
      <c r="O61">
        <f t="shared" si="6"/>
        <v>0.0187060906297955</v>
      </c>
      <c r="P61">
        <v>0.59</v>
      </c>
      <c r="Q61">
        <f t="shared" si="4"/>
        <v>68.0586569090909</v>
      </c>
    </row>
    <row r="62" spans="1:17">
      <c r="A62">
        <v>0.0476</v>
      </c>
      <c r="B62">
        <v>0.05008</v>
      </c>
      <c r="C62">
        <v>0.02435</v>
      </c>
      <c r="D62">
        <v>0.16262</v>
      </c>
      <c r="E62">
        <v>0.02925</v>
      </c>
      <c r="F62">
        <v>0.0714</v>
      </c>
      <c r="G62">
        <v>0.07685</v>
      </c>
      <c r="H62">
        <v>0.08329</v>
      </c>
      <c r="I62">
        <v>0.01487</v>
      </c>
      <c r="J62">
        <v>0.16609</v>
      </c>
      <c r="K62">
        <v>0</v>
      </c>
      <c r="L62">
        <f t="shared" si="1"/>
        <v>0.0660363636363636</v>
      </c>
      <c r="M62">
        <f t="shared" si="2"/>
        <v>0.055178630695719</v>
      </c>
      <c r="N62">
        <f t="shared" si="3"/>
        <v>0.121214994332083</v>
      </c>
      <c r="O62">
        <f t="shared" si="6"/>
        <v>0.0108577329406446</v>
      </c>
      <c r="P62">
        <v>0.6</v>
      </c>
      <c r="Q62">
        <f t="shared" si="4"/>
        <v>53.7139781818182</v>
      </c>
    </row>
    <row r="63" spans="1:17">
      <c r="A63">
        <v>0.0352</v>
      </c>
      <c r="B63">
        <v>0.0355</v>
      </c>
      <c r="C63">
        <v>0.01198</v>
      </c>
      <c r="D63">
        <v>0.14296</v>
      </c>
      <c r="E63">
        <v>0.01711</v>
      </c>
      <c r="F63">
        <v>0.04571</v>
      </c>
      <c r="G63">
        <v>0.06584</v>
      </c>
      <c r="H63">
        <v>0.06217</v>
      </c>
      <c r="I63">
        <v>0.01066</v>
      </c>
      <c r="J63">
        <v>0.14824</v>
      </c>
      <c r="K63">
        <v>0</v>
      </c>
      <c r="L63">
        <f t="shared" si="1"/>
        <v>0.0523063636363636</v>
      </c>
      <c r="M63">
        <f t="shared" si="2"/>
        <v>0.0506515186885304</v>
      </c>
      <c r="N63">
        <f t="shared" si="3"/>
        <v>0.102957882324894</v>
      </c>
      <c r="O63">
        <f t="shared" si="6"/>
        <v>0.00165484494783323</v>
      </c>
      <c r="P63">
        <v>0.61</v>
      </c>
      <c r="Q63">
        <f t="shared" si="4"/>
        <v>42.5459961818182</v>
      </c>
    </row>
    <row r="64" spans="1:17">
      <c r="A64">
        <v>0.02638</v>
      </c>
      <c r="B64">
        <v>0.01339</v>
      </c>
      <c r="C64">
        <v>0.00643</v>
      </c>
      <c r="D64">
        <v>0.12926</v>
      </c>
      <c r="E64">
        <v>0.00694</v>
      </c>
      <c r="F64">
        <v>0.02672</v>
      </c>
      <c r="G64">
        <v>0.05335</v>
      </c>
      <c r="H64">
        <v>0.04611</v>
      </c>
      <c r="I64">
        <v>0.00471</v>
      </c>
      <c r="J64">
        <v>0.1066</v>
      </c>
      <c r="K64">
        <v>0</v>
      </c>
      <c r="L64">
        <f t="shared" si="1"/>
        <v>0.0381718181818182</v>
      </c>
      <c r="M64">
        <f t="shared" si="2"/>
        <v>0.0432630846838692</v>
      </c>
      <c r="N64">
        <f t="shared" si="3"/>
        <v>0.0814349028656874</v>
      </c>
      <c r="O64">
        <f t="shared" si="6"/>
        <v>-0.005091266502051</v>
      </c>
      <c r="P64">
        <v>0.62</v>
      </c>
      <c r="Q64">
        <f t="shared" si="4"/>
        <v>31.0489569090909</v>
      </c>
    </row>
    <row r="65" spans="1:37">
      <c r="A65">
        <v>0.02072</v>
      </c>
      <c r="B65">
        <v>0.00397</v>
      </c>
      <c r="C65" s="2">
        <v>0.000876665</v>
      </c>
      <c r="D65">
        <v>0.10409</v>
      </c>
      <c r="E65">
        <v>0.00332</v>
      </c>
      <c r="F65">
        <v>0.01376</v>
      </c>
      <c r="G65">
        <v>0.04085</v>
      </c>
      <c r="H65">
        <v>0.0357</v>
      </c>
      <c r="I65">
        <v>0.00112</v>
      </c>
      <c r="J65">
        <v>0.08627</v>
      </c>
      <c r="K65">
        <v>0</v>
      </c>
      <c r="L65">
        <f t="shared" si="1"/>
        <v>0.0282433331818182</v>
      </c>
      <c r="M65">
        <f t="shared" si="2"/>
        <v>0.0361847636169025</v>
      </c>
      <c r="N65">
        <f t="shared" si="3"/>
        <v>0.0644280967987207</v>
      </c>
      <c r="O65">
        <f t="shared" si="6"/>
        <v>-0.00794143043508433</v>
      </c>
      <c r="P65">
        <v>0.63</v>
      </c>
      <c r="Q65">
        <f t="shared" si="4"/>
        <v>22.9731272100909</v>
      </c>
      <c r="AK65" s="2"/>
    </row>
    <row r="66" spans="1:36">
      <c r="A66">
        <v>0.00873</v>
      </c>
      <c r="B66" s="2">
        <v>0.000892441</v>
      </c>
      <c r="C66">
        <v>0</v>
      </c>
      <c r="D66">
        <v>0.08002</v>
      </c>
      <c r="E66">
        <v>0.00129</v>
      </c>
      <c r="F66">
        <v>0.00436</v>
      </c>
      <c r="G66">
        <v>0.03024</v>
      </c>
      <c r="H66">
        <v>0.02152</v>
      </c>
      <c r="I66">
        <v>0</v>
      </c>
      <c r="J66">
        <v>0.06098</v>
      </c>
      <c r="K66">
        <v>0</v>
      </c>
      <c r="L66">
        <f t="shared" si="1"/>
        <v>0.0189120400909091</v>
      </c>
      <c r="M66">
        <f t="shared" si="2"/>
        <v>0.0276815714628646</v>
      </c>
      <c r="N66">
        <f t="shared" si="3"/>
        <v>0.0465936115537737</v>
      </c>
      <c r="O66">
        <f t="shared" si="6"/>
        <v>-0.00876953137195552</v>
      </c>
      <c r="P66">
        <v>0.64</v>
      </c>
      <c r="Q66">
        <f t="shared" si="4"/>
        <v>15.3830534099455</v>
      </c>
      <c r="AJ66" s="2"/>
    </row>
    <row r="67" spans="1:17">
      <c r="A67">
        <v>0.00149</v>
      </c>
      <c r="B67">
        <v>0</v>
      </c>
      <c r="C67">
        <v>0</v>
      </c>
      <c r="D67">
        <v>0.05999</v>
      </c>
      <c r="E67">
        <v>0</v>
      </c>
      <c r="F67" s="2">
        <v>0.0002479</v>
      </c>
      <c r="G67">
        <v>0.02429</v>
      </c>
      <c r="H67">
        <v>0.00992</v>
      </c>
      <c r="I67">
        <v>0</v>
      </c>
      <c r="J67">
        <v>0.03471</v>
      </c>
      <c r="K67">
        <v>0</v>
      </c>
      <c r="L67">
        <f t="shared" ref="L67:L102" si="7">AVERAGE(A67:K67)</f>
        <v>0.0118770818181818</v>
      </c>
      <c r="M67">
        <f t="shared" ref="M67:M102" si="8">STDEV(A67:K67)</f>
        <v>0.0198558818911081</v>
      </c>
      <c r="N67">
        <f t="shared" ref="N67:N102" si="9">L67+M67</f>
        <v>0.03173296370929</v>
      </c>
      <c r="O67">
        <f t="shared" si="6"/>
        <v>-0.00797880007292633</v>
      </c>
      <c r="P67">
        <v>0.65</v>
      </c>
      <c r="Q67">
        <f t="shared" ref="Q67:Q102" si="10">L67*9.8*83</f>
        <v>9.66081835090909</v>
      </c>
    </row>
    <row r="68" spans="1:27">
      <c r="A68">
        <v>0</v>
      </c>
      <c r="B68">
        <v>0</v>
      </c>
      <c r="C68">
        <v>0</v>
      </c>
      <c r="D68">
        <v>0.04363</v>
      </c>
      <c r="E68">
        <v>0</v>
      </c>
      <c r="F68">
        <v>0</v>
      </c>
      <c r="G68">
        <v>0.01577</v>
      </c>
      <c r="H68">
        <v>0.00278</v>
      </c>
      <c r="I68">
        <v>0</v>
      </c>
      <c r="J68">
        <v>0.01636</v>
      </c>
      <c r="K68">
        <v>0</v>
      </c>
      <c r="L68">
        <f t="shared" si="7"/>
        <v>0.00714</v>
      </c>
      <c r="M68">
        <f t="shared" si="8"/>
        <v>0.0136633531755569</v>
      </c>
      <c r="N68">
        <f t="shared" si="9"/>
        <v>0.0208033531755569</v>
      </c>
      <c r="O68">
        <f t="shared" si="6"/>
        <v>-0.00652335317555687</v>
      </c>
      <c r="P68">
        <v>0.66</v>
      </c>
      <c r="Q68">
        <f t="shared" si="10"/>
        <v>5.807676</v>
      </c>
      <c r="V68" s="2"/>
      <c r="AA68" s="2"/>
    </row>
    <row r="69" spans="1:17">
      <c r="A69">
        <v>0</v>
      </c>
      <c r="B69">
        <v>0</v>
      </c>
      <c r="C69">
        <v>0</v>
      </c>
      <c r="D69">
        <v>0.02405</v>
      </c>
      <c r="E69">
        <v>0</v>
      </c>
      <c r="F69">
        <v>0</v>
      </c>
      <c r="G69">
        <v>0.00605</v>
      </c>
      <c r="H69">
        <v>0</v>
      </c>
      <c r="I69">
        <v>0</v>
      </c>
      <c r="J69">
        <v>0.00521</v>
      </c>
      <c r="K69">
        <v>0</v>
      </c>
      <c r="L69">
        <f t="shared" si="7"/>
        <v>0.00321</v>
      </c>
      <c r="M69">
        <f t="shared" si="8"/>
        <v>0.00727189108829333</v>
      </c>
      <c r="N69">
        <f t="shared" si="9"/>
        <v>0.0104818910882933</v>
      </c>
      <c r="O69">
        <f t="shared" si="6"/>
        <v>-0.00406189108829333</v>
      </c>
      <c r="P69">
        <v>0.67</v>
      </c>
      <c r="Q69">
        <f t="shared" si="10"/>
        <v>2.611014</v>
      </c>
    </row>
    <row r="70" spans="1:17">
      <c r="A70">
        <v>0</v>
      </c>
      <c r="B70">
        <v>0</v>
      </c>
      <c r="C70">
        <v>0</v>
      </c>
      <c r="D70">
        <v>0.0116</v>
      </c>
      <c r="E70">
        <v>0</v>
      </c>
      <c r="F70">
        <v>0</v>
      </c>
      <c r="G70">
        <v>0.00218</v>
      </c>
      <c r="H70">
        <v>0</v>
      </c>
      <c r="I70">
        <v>0</v>
      </c>
      <c r="J70">
        <v>0</v>
      </c>
      <c r="K70">
        <v>0</v>
      </c>
      <c r="L70">
        <f t="shared" si="7"/>
        <v>0.00125272727272727</v>
      </c>
      <c r="M70">
        <f t="shared" si="8"/>
        <v>0.00349356291172519</v>
      </c>
      <c r="N70">
        <f t="shared" si="9"/>
        <v>0.00474629018445247</v>
      </c>
      <c r="O70">
        <f t="shared" si="6"/>
        <v>-0.00224083563899792</v>
      </c>
      <c r="P70">
        <v>0.68</v>
      </c>
      <c r="Q70">
        <f t="shared" si="10"/>
        <v>1.01896836363636</v>
      </c>
    </row>
    <row r="71" spans="1:17">
      <c r="A71">
        <v>0</v>
      </c>
      <c r="B71">
        <v>0</v>
      </c>
      <c r="C71">
        <v>0</v>
      </c>
      <c r="D71">
        <v>0.00364</v>
      </c>
      <c r="E71">
        <v>0</v>
      </c>
      <c r="F71">
        <v>0</v>
      </c>
      <c r="G71" s="2">
        <v>9.91601e-5</v>
      </c>
      <c r="H71">
        <v>0</v>
      </c>
      <c r="I71">
        <v>0</v>
      </c>
      <c r="J71">
        <v>0</v>
      </c>
      <c r="K71">
        <v>0</v>
      </c>
      <c r="L71">
        <f t="shared" si="7"/>
        <v>0.000339923645454545</v>
      </c>
      <c r="M71">
        <f t="shared" si="8"/>
        <v>0.00109491569507893</v>
      </c>
      <c r="N71">
        <f t="shared" si="9"/>
        <v>0.00143483934053348</v>
      </c>
      <c r="O71">
        <f t="shared" si="6"/>
        <v>-0.000754992049624387</v>
      </c>
      <c r="P71">
        <v>0.69</v>
      </c>
      <c r="Q71">
        <f t="shared" si="10"/>
        <v>0.276493893212727</v>
      </c>
    </row>
    <row r="72" spans="1:23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f t="shared" si="7"/>
        <v>0</v>
      </c>
      <c r="M72">
        <f t="shared" si="8"/>
        <v>0</v>
      </c>
      <c r="N72">
        <f t="shared" si="9"/>
        <v>0</v>
      </c>
      <c r="O72">
        <v>0</v>
      </c>
      <c r="P72">
        <v>0.7</v>
      </c>
      <c r="Q72">
        <f t="shared" si="10"/>
        <v>0</v>
      </c>
      <c r="W72" s="2"/>
    </row>
    <row r="73" spans="1:17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f t="shared" si="7"/>
        <v>0</v>
      </c>
      <c r="M73">
        <f t="shared" si="8"/>
        <v>0</v>
      </c>
      <c r="N73">
        <f t="shared" si="9"/>
        <v>0</v>
      </c>
      <c r="O73">
        <v>0</v>
      </c>
      <c r="P73">
        <v>0.71</v>
      </c>
      <c r="Q73">
        <f t="shared" si="10"/>
        <v>0</v>
      </c>
    </row>
    <row r="74" spans="1:17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f t="shared" si="7"/>
        <v>0</v>
      </c>
      <c r="M74">
        <f t="shared" si="8"/>
        <v>0</v>
      </c>
      <c r="N74">
        <f t="shared" si="9"/>
        <v>0</v>
      </c>
      <c r="O74">
        <f t="shared" ref="O74" si="11">L74-M74</f>
        <v>0</v>
      </c>
      <c r="P74">
        <v>0.72</v>
      </c>
      <c r="Q74">
        <f t="shared" si="10"/>
        <v>0</v>
      </c>
    </row>
    <row r="75" spans="1:17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f t="shared" si="7"/>
        <v>0</v>
      </c>
      <c r="M75">
        <f t="shared" si="8"/>
        <v>0</v>
      </c>
      <c r="N75">
        <f t="shared" si="9"/>
        <v>0</v>
      </c>
      <c r="O75">
        <f t="shared" ref="O75:O102" si="12">L75-M75</f>
        <v>0</v>
      </c>
      <c r="P75">
        <v>0.73</v>
      </c>
      <c r="Q75">
        <f t="shared" si="10"/>
        <v>0</v>
      </c>
    </row>
    <row r="76" spans="1:17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f t="shared" si="7"/>
        <v>0</v>
      </c>
      <c r="M76">
        <f t="shared" si="8"/>
        <v>0</v>
      </c>
      <c r="N76">
        <f t="shared" si="9"/>
        <v>0</v>
      </c>
      <c r="O76">
        <f t="shared" si="12"/>
        <v>0</v>
      </c>
      <c r="P76">
        <v>0.74</v>
      </c>
      <c r="Q76">
        <f t="shared" si="10"/>
        <v>0</v>
      </c>
    </row>
    <row r="77" spans="1:17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f t="shared" si="7"/>
        <v>0</v>
      </c>
      <c r="M77">
        <f t="shared" si="8"/>
        <v>0</v>
      </c>
      <c r="N77">
        <f t="shared" si="9"/>
        <v>0</v>
      </c>
      <c r="O77">
        <f t="shared" si="12"/>
        <v>0</v>
      </c>
      <c r="P77">
        <v>0.75</v>
      </c>
      <c r="Q77">
        <f t="shared" si="10"/>
        <v>0</v>
      </c>
    </row>
    <row r="78" spans="1:17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f t="shared" si="7"/>
        <v>0</v>
      </c>
      <c r="M78">
        <f t="shared" si="8"/>
        <v>0</v>
      </c>
      <c r="N78">
        <f t="shared" si="9"/>
        <v>0</v>
      </c>
      <c r="O78">
        <f t="shared" si="12"/>
        <v>0</v>
      </c>
      <c r="P78">
        <v>0.76</v>
      </c>
      <c r="Q78">
        <f t="shared" si="10"/>
        <v>0</v>
      </c>
    </row>
    <row r="79" spans="1:17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f t="shared" si="7"/>
        <v>0</v>
      </c>
      <c r="M79">
        <f t="shared" si="8"/>
        <v>0</v>
      </c>
      <c r="N79">
        <f t="shared" si="9"/>
        <v>0</v>
      </c>
      <c r="O79">
        <f t="shared" si="12"/>
        <v>0</v>
      </c>
      <c r="P79">
        <v>0.77</v>
      </c>
      <c r="Q79">
        <f t="shared" si="10"/>
        <v>0</v>
      </c>
    </row>
    <row r="80" spans="1:17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f t="shared" si="7"/>
        <v>0</v>
      </c>
      <c r="M80">
        <f t="shared" si="8"/>
        <v>0</v>
      </c>
      <c r="N80">
        <f t="shared" si="9"/>
        <v>0</v>
      </c>
      <c r="O80">
        <f t="shared" si="12"/>
        <v>0</v>
      </c>
      <c r="P80">
        <v>0.78</v>
      </c>
      <c r="Q80">
        <f t="shared" si="10"/>
        <v>0</v>
      </c>
    </row>
    <row r="81" spans="1:17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f t="shared" si="7"/>
        <v>0</v>
      </c>
      <c r="M81">
        <f t="shared" si="8"/>
        <v>0</v>
      </c>
      <c r="N81">
        <f t="shared" si="9"/>
        <v>0</v>
      </c>
      <c r="O81">
        <f t="shared" si="12"/>
        <v>0</v>
      </c>
      <c r="P81">
        <v>0.79</v>
      </c>
      <c r="Q81">
        <f t="shared" si="10"/>
        <v>0</v>
      </c>
    </row>
    <row r="82" spans="1:17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f t="shared" si="7"/>
        <v>0</v>
      </c>
      <c r="M82">
        <f t="shared" si="8"/>
        <v>0</v>
      </c>
      <c r="N82">
        <f t="shared" si="9"/>
        <v>0</v>
      </c>
      <c r="O82">
        <f t="shared" si="12"/>
        <v>0</v>
      </c>
      <c r="P82">
        <v>0.8</v>
      </c>
      <c r="Q82">
        <f t="shared" si="10"/>
        <v>0</v>
      </c>
    </row>
    <row r="83" spans="1:17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f t="shared" si="7"/>
        <v>0</v>
      </c>
      <c r="M83">
        <f t="shared" si="8"/>
        <v>0</v>
      </c>
      <c r="N83">
        <f t="shared" si="9"/>
        <v>0</v>
      </c>
      <c r="O83">
        <f t="shared" si="12"/>
        <v>0</v>
      </c>
      <c r="P83">
        <v>0.81</v>
      </c>
      <c r="Q83">
        <f t="shared" si="10"/>
        <v>0</v>
      </c>
    </row>
    <row r="84" spans="1:17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f t="shared" si="7"/>
        <v>0</v>
      </c>
      <c r="M84">
        <f t="shared" si="8"/>
        <v>0</v>
      </c>
      <c r="N84">
        <f t="shared" si="9"/>
        <v>0</v>
      </c>
      <c r="O84">
        <f t="shared" si="12"/>
        <v>0</v>
      </c>
      <c r="P84">
        <v>0.82</v>
      </c>
      <c r="Q84">
        <f t="shared" si="10"/>
        <v>0</v>
      </c>
    </row>
    <row r="85" spans="1:17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f t="shared" si="7"/>
        <v>0</v>
      </c>
      <c r="M85">
        <f t="shared" si="8"/>
        <v>0</v>
      </c>
      <c r="N85">
        <f t="shared" si="9"/>
        <v>0</v>
      </c>
      <c r="O85">
        <f t="shared" si="12"/>
        <v>0</v>
      </c>
      <c r="P85">
        <v>0.83</v>
      </c>
      <c r="Q85">
        <f t="shared" si="10"/>
        <v>0</v>
      </c>
    </row>
    <row r="86" spans="1:17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f t="shared" si="7"/>
        <v>0</v>
      </c>
      <c r="M86">
        <f t="shared" si="8"/>
        <v>0</v>
      </c>
      <c r="N86">
        <f t="shared" si="9"/>
        <v>0</v>
      </c>
      <c r="O86">
        <f t="shared" si="12"/>
        <v>0</v>
      </c>
      <c r="P86">
        <v>0.84</v>
      </c>
      <c r="Q86">
        <f t="shared" si="10"/>
        <v>0</v>
      </c>
    </row>
    <row r="87" spans="1:17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f t="shared" si="7"/>
        <v>0</v>
      </c>
      <c r="M87">
        <f t="shared" si="8"/>
        <v>0</v>
      </c>
      <c r="N87">
        <f t="shared" si="9"/>
        <v>0</v>
      </c>
      <c r="O87">
        <f t="shared" si="12"/>
        <v>0</v>
      </c>
      <c r="P87">
        <v>0.85</v>
      </c>
      <c r="Q87">
        <f t="shared" si="10"/>
        <v>0</v>
      </c>
    </row>
    <row r="88" spans="1:17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f t="shared" si="7"/>
        <v>0</v>
      </c>
      <c r="M88">
        <f t="shared" si="8"/>
        <v>0</v>
      </c>
      <c r="N88">
        <f t="shared" si="9"/>
        <v>0</v>
      </c>
      <c r="O88">
        <f t="shared" si="12"/>
        <v>0</v>
      </c>
      <c r="P88">
        <v>0.86</v>
      </c>
      <c r="Q88">
        <f t="shared" si="10"/>
        <v>0</v>
      </c>
    </row>
    <row r="89" spans="1:17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f t="shared" si="7"/>
        <v>0</v>
      </c>
      <c r="M89">
        <f t="shared" si="8"/>
        <v>0</v>
      </c>
      <c r="N89">
        <f t="shared" si="9"/>
        <v>0</v>
      </c>
      <c r="O89">
        <f t="shared" si="12"/>
        <v>0</v>
      </c>
      <c r="P89">
        <v>0.87</v>
      </c>
      <c r="Q89">
        <f t="shared" si="10"/>
        <v>0</v>
      </c>
    </row>
    <row r="90" spans="1:17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f t="shared" si="7"/>
        <v>0</v>
      </c>
      <c r="M90">
        <f t="shared" si="8"/>
        <v>0</v>
      </c>
      <c r="N90">
        <f t="shared" si="9"/>
        <v>0</v>
      </c>
      <c r="O90">
        <f t="shared" si="12"/>
        <v>0</v>
      </c>
      <c r="P90">
        <v>0.88</v>
      </c>
      <c r="Q90">
        <f t="shared" si="10"/>
        <v>0</v>
      </c>
    </row>
    <row r="91" spans="1:17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f t="shared" si="7"/>
        <v>0</v>
      </c>
      <c r="M91">
        <f t="shared" si="8"/>
        <v>0</v>
      </c>
      <c r="N91">
        <f t="shared" si="9"/>
        <v>0</v>
      </c>
      <c r="O91">
        <f t="shared" si="12"/>
        <v>0</v>
      </c>
      <c r="P91">
        <v>0.89</v>
      </c>
      <c r="Q91">
        <f t="shared" si="10"/>
        <v>0</v>
      </c>
    </row>
    <row r="92" spans="1:17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f t="shared" si="7"/>
        <v>0</v>
      </c>
      <c r="M92">
        <f t="shared" si="8"/>
        <v>0</v>
      </c>
      <c r="N92">
        <f t="shared" si="9"/>
        <v>0</v>
      </c>
      <c r="O92">
        <f t="shared" si="12"/>
        <v>0</v>
      </c>
      <c r="P92">
        <v>0.9</v>
      </c>
      <c r="Q92">
        <f t="shared" si="10"/>
        <v>0</v>
      </c>
    </row>
    <row r="93" spans="1:17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f t="shared" si="7"/>
        <v>0</v>
      </c>
      <c r="M93">
        <f t="shared" si="8"/>
        <v>0</v>
      </c>
      <c r="N93">
        <f t="shared" si="9"/>
        <v>0</v>
      </c>
      <c r="O93">
        <f t="shared" si="12"/>
        <v>0</v>
      </c>
      <c r="P93">
        <v>0.91</v>
      </c>
      <c r="Q93">
        <f t="shared" si="10"/>
        <v>0</v>
      </c>
    </row>
    <row r="94" spans="1:17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f t="shared" si="7"/>
        <v>0</v>
      </c>
      <c r="M94">
        <f t="shared" si="8"/>
        <v>0</v>
      </c>
      <c r="N94">
        <f t="shared" si="9"/>
        <v>0</v>
      </c>
      <c r="O94">
        <f t="shared" si="12"/>
        <v>0</v>
      </c>
      <c r="P94">
        <v>0.92</v>
      </c>
      <c r="Q94">
        <f t="shared" si="10"/>
        <v>0</v>
      </c>
    </row>
    <row r="95" spans="1:17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f t="shared" si="7"/>
        <v>0</v>
      </c>
      <c r="M95">
        <f t="shared" si="8"/>
        <v>0</v>
      </c>
      <c r="N95">
        <f t="shared" si="9"/>
        <v>0</v>
      </c>
      <c r="O95">
        <f t="shared" si="12"/>
        <v>0</v>
      </c>
      <c r="P95">
        <v>0.93</v>
      </c>
      <c r="Q95">
        <f t="shared" si="10"/>
        <v>0</v>
      </c>
    </row>
    <row r="96" spans="1:17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f t="shared" si="7"/>
        <v>0</v>
      </c>
      <c r="M96">
        <f t="shared" si="8"/>
        <v>0</v>
      </c>
      <c r="N96">
        <f t="shared" si="9"/>
        <v>0</v>
      </c>
      <c r="O96">
        <f t="shared" si="12"/>
        <v>0</v>
      </c>
      <c r="P96">
        <v>0.94</v>
      </c>
      <c r="Q96">
        <f t="shared" si="10"/>
        <v>0</v>
      </c>
    </row>
    <row r="97" spans="1:17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f t="shared" si="7"/>
        <v>0</v>
      </c>
      <c r="M97">
        <f t="shared" si="8"/>
        <v>0</v>
      </c>
      <c r="N97">
        <f t="shared" si="9"/>
        <v>0</v>
      </c>
      <c r="O97">
        <f t="shared" si="12"/>
        <v>0</v>
      </c>
      <c r="P97">
        <v>0.95</v>
      </c>
      <c r="Q97">
        <f t="shared" si="10"/>
        <v>0</v>
      </c>
    </row>
    <row r="98" spans="1:17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f t="shared" si="7"/>
        <v>0</v>
      </c>
      <c r="M98">
        <f t="shared" si="8"/>
        <v>0</v>
      </c>
      <c r="N98">
        <f t="shared" si="9"/>
        <v>0</v>
      </c>
      <c r="O98">
        <f t="shared" si="12"/>
        <v>0</v>
      </c>
      <c r="P98">
        <v>0.96</v>
      </c>
      <c r="Q98">
        <f t="shared" si="10"/>
        <v>0</v>
      </c>
    </row>
    <row r="99" spans="1:17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f t="shared" si="7"/>
        <v>0</v>
      </c>
      <c r="M99">
        <f t="shared" si="8"/>
        <v>0</v>
      </c>
      <c r="N99">
        <f t="shared" si="9"/>
        <v>0</v>
      </c>
      <c r="O99">
        <f t="shared" si="12"/>
        <v>0</v>
      </c>
      <c r="P99">
        <v>0.97</v>
      </c>
      <c r="Q99">
        <f t="shared" si="10"/>
        <v>0</v>
      </c>
    </row>
    <row r="100" spans="1:17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f t="shared" si="7"/>
        <v>0</v>
      </c>
      <c r="M100">
        <f t="shared" si="8"/>
        <v>0</v>
      </c>
      <c r="N100">
        <f t="shared" si="9"/>
        <v>0</v>
      </c>
      <c r="O100">
        <f t="shared" si="12"/>
        <v>0</v>
      </c>
      <c r="P100">
        <v>0.98</v>
      </c>
      <c r="Q100">
        <f t="shared" si="10"/>
        <v>0</v>
      </c>
    </row>
    <row r="101" spans="1:17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f t="shared" si="7"/>
        <v>0</v>
      </c>
      <c r="M101">
        <f t="shared" si="8"/>
        <v>0</v>
      </c>
      <c r="N101">
        <f t="shared" si="9"/>
        <v>0</v>
      </c>
      <c r="O101">
        <f t="shared" si="12"/>
        <v>0</v>
      </c>
      <c r="P101">
        <v>0.99</v>
      </c>
      <c r="Q101">
        <f t="shared" si="10"/>
        <v>0</v>
      </c>
    </row>
    <row r="102" spans="1:17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f t="shared" si="7"/>
        <v>0</v>
      </c>
      <c r="M102">
        <f t="shared" si="8"/>
        <v>0</v>
      </c>
      <c r="N102">
        <f t="shared" si="9"/>
        <v>0</v>
      </c>
      <c r="O102">
        <f t="shared" si="12"/>
        <v>0</v>
      </c>
      <c r="P102">
        <v>1</v>
      </c>
      <c r="Q102">
        <f t="shared" si="10"/>
        <v>0</v>
      </c>
    </row>
    <row r="103" spans="1: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</sheetData>
  <pageMargins left="0.699305555555556" right="0.699305555555556" top="0.75" bottom="0.75" header="0.3" footer="0.3"/>
  <pageSetup paperSize="9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21"/>
  <sheetViews>
    <sheetView topLeftCell="I1" workbookViewId="0">
      <selection activeCell="M17" sqref="M17"/>
    </sheetView>
  </sheetViews>
  <sheetFormatPr defaultColWidth="9" defaultRowHeight="13.5"/>
  <cols>
    <col min="10" max="11" width="12.625"/>
  </cols>
  <sheetData>
    <row r="1" spans="1:16">
      <c r="A1">
        <v>12</v>
      </c>
      <c r="B1">
        <v>11</v>
      </c>
      <c r="C1">
        <v>10</v>
      </c>
      <c r="D1">
        <v>8</v>
      </c>
      <c r="E1">
        <v>7</v>
      </c>
      <c r="F1">
        <v>6</v>
      </c>
      <c r="G1">
        <v>5</v>
      </c>
      <c r="H1">
        <v>4</v>
      </c>
      <c r="I1">
        <v>3</v>
      </c>
      <c r="J1">
        <v>2</v>
      </c>
      <c r="K1">
        <v>1</v>
      </c>
      <c r="L1" t="s">
        <v>0</v>
      </c>
      <c r="M1" t="s">
        <v>1</v>
      </c>
      <c r="N1" t="s">
        <v>2</v>
      </c>
      <c r="O1" t="s">
        <v>3</v>
      </c>
      <c r="P1" t="s">
        <v>4</v>
      </c>
    </row>
    <row r="2" spans="1:17">
      <c r="A2">
        <v>0.0124</v>
      </c>
      <c r="B2">
        <v>0.02679</v>
      </c>
      <c r="C2">
        <v>0.00496</v>
      </c>
      <c r="D2">
        <v>0.00992</v>
      </c>
      <c r="E2">
        <v>0.06941</v>
      </c>
      <c r="F2">
        <v>0.02975</v>
      </c>
      <c r="G2">
        <v>0.04214</v>
      </c>
      <c r="H2" s="3">
        <v>0.01983</v>
      </c>
      <c r="I2">
        <v>0.02479</v>
      </c>
      <c r="J2">
        <v>0.00248</v>
      </c>
      <c r="K2">
        <v>0.03966</v>
      </c>
      <c r="L2">
        <f>AVERAGE(A2:K2)</f>
        <v>0.0256481818181818</v>
      </c>
      <c r="M2">
        <f>STDEV(A2:K2)</f>
        <v>0.0195544873715379</v>
      </c>
      <c r="N2">
        <f>L2+M2</f>
        <v>0.0452026691897197</v>
      </c>
      <c r="O2">
        <f>L2-M2</f>
        <v>0.00609369444664389</v>
      </c>
      <c r="P2">
        <v>0</v>
      </c>
      <c r="Q2">
        <f>L2*9.8*83</f>
        <v>20.8622310909091</v>
      </c>
    </row>
    <row r="3" spans="1:17">
      <c r="A3">
        <v>0.0237</v>
      </c>
      <c r="B3">
        <v>0.04529</v>
      </c>
      <c r="C3">
        <v>0.00883</v>
      </c>
      <c r="D3">
        <v>0.01579</v>
      </c>
      <c r="E3">
        <v>0.08567</v>
      </c>
      <c r="F3">
        <v>0.04004</v>
      </c>
      <c r="G3">
        <v>0.05464</v>
      </c>
      <c r="H3" s="3">
        <v>0.02816</v>
      </c>
      <c r="I3">
        <v>0.03111</v>
      </c>
      <c r="J3">
        <v>0.00471</v>
      </c>
      <c r="K3">
        <v>0.05791</v>
      </c>
      <c r="L3">
        <f t="shared" ref="L3:L66" si="0">AVERAGE(A3:K3)</f>
        <v>0.0359863636363636</v>
      </c>
      <c r="M3">
        <f t="shared" ref="M3:M66" si="1">STDEV(A3:K3)</f>
        <v>0.0239991980169035</v>
      </c>
      <c r="N3">
        <f t="shared" ref="N3:N66" si="2">L3+M3</f>
        <v>0.0599855616532672</v>
      </c>
      <c r="O3">
        <f t="shared" ref="O3:O66" si="3">L3-M3</f>
        <v>0.0119871656194601</v>
      </c>
      <c r="P3">
        <v>0.01</v>
      </c>
      <c r="Q3">
        <f t="shared" ref="Q3:Q66" si="4">L3*9.8*83</f>
        <v>29.2713081818182</v>
      </c>
    </row>
    <row r="4" spans="1:17">
      <c r="A4">
        <v>0.03758</v>
      </c>
      <c r="B4">
        <v>0.0676</v>
      </c>
      <c r="C4">
        <v>0.01408</v>
      </c>
      <c r="D4">
        <v>0.02742</v>
      </c>
      <c r="E4">
        <v>0.10194</v>
      </c>
      <c r="F4">
        <v>0.06505</v>
      </c>
      <c r="G4">
        <v>0.06882</v>
      </c>
      <c r="H4" s="3">
        <v>0.03986</v>
      </c>
      <c r="I4">
        <v>0.04611</v>
      </c>
      <c r="J4">
        <v>0.00694</v>
      </c>
      <c r="K4">
        <v>0.07199</v>
      </c>
      <c r="L4">
        <f t="shared" si="0"/>
        <v>0.0497627272727273</v>
      </c>
      <c r="M4">
        <f t="shared" si="1"/>
        <v>0.0282800880800994</v>
      </c>
      <c r="N4">
        <f t="shared" si="2"/>
        <v>0.0780428153528267</v>
      </c>
      <c r="O4">
        <f t="shared" si="3"/>
        <v>0.0214826391926278</v>
      </c>
      <c r="P4">
        <v>0.02</v>
      </c>
      <c r="Q4">
        <f t="shared" si="4"/>
        <v>40.4770023636364</v>
      </c>
    </row>
    <row r="5" spans="1:17">
      <c r="A5">
        <v>0.06168</v>
      </c>
      <c r="B5">
        <v>0.09098</v>
      </c>
      <c r="C5">
        <v>0.02241</v>
      </c>
      <c r="D5">
        <v>0.04021</v>
      </c>
      <c r="E5">
        <v>0.13416</v>
      </c>
      <c r="F5">
        <v>0.09264</v>
      </c>
      <c r="G5">
        <v>0.08726</v>
      </c>
      <c r="H5" s="3">
        <v>0.05751</v>
      </c>
      <c r="I5">
        <v>0.06978</v>
      </c>
      <c r="J5">
        <v>0.01785</v>
      </c>
      <c r="K5">
        <v>0.08944</v>
      </c>
      <c r="L5">
        <f t="shared" si="0"/>
        <v>0.0694472727272727</v>
      </c>
      <c r="M5">
        <f t="shared" si="1"/>
        <v>0.0344076180782422</v>
      </c>
      <c r="N5">
        <f t="shared" si="2"/>
        <v>0.103854890805515</v>
      </c>
      <c r="O5">
        <f t="shared" si="3"/>
        <v>0.0350396546490305</v>
      </c>
      <c r="P5">
        <v>0.03</v>
      </c>
      <c r="Q5">
        <f t="shared" si="4"/>
        <v>56.4884116363636</v>
      </c>
    </row>
    <row r="6" spans="1:17">
      <c r="A6">
        <v>0.10094</v>
      </c>
      <c r="B6">
        <v>0.11426</v>
      </c>
      <c r="C6">
        <v>0.0358</v>
      </c>
      <c r="D6">
        <v>0.05593</v>
      </c>
      <c r="E6">
        <v>0.17958</v>
      </c>
      <c r="F6">
        <v>0.12415</v>
      </c>
      <c r="G6">
        <v>0.10987</v>
      </c>
      <c r="H6" s="3">
        <v>0.07655</v>
      </c>
      <c r="I6">
        <v>0.09321</v>
      </c>
      <c r="J6">
        <v>0.02975</v>
      </c>
      <c r="K6">
        <v>0.12286</v>
      </c>
      <c r="L6">
        <f t="shared" si="0"/>
        <v>0.0948090909090909</v>
      </c>
      <c r="M6">
        <f t="shared" si="1"/>
        <v>0.0436335876257145</v>
      </c>
      <c r="N6">
        <f t="shared" si="2"/>
        <v>0.138442678534805</v>
      </c>
      <c r="O6">
        <f t="shared" si="3"/>
        <v>0.0511755032833764</v>
      </c>
      <c r="P6">
        <v>0.04</v>
      </c>
      <c r="Q6">
        <f t="shared" si="4"/>
        <v>77.1177145454545</v>
      </c>
    </row>
    <row r="7" spans="1:17">
      <c r="A7">
        <v>0.13486</v>
      </c>
      <c r="B7">
        <v>0.15683</v>
      </c>
      <c r="C7">
        <v>0.059</v>
      </c>
      <c r="D7">
        <v>0.08726</v>
      </c>
      <c r="E7">
        <v>0.22832</v>
      </c>
      <c r="F7">
        <v>0.16473</v>
      </c>
      <c r="G7">
        <v>0.13486</v>
      </c>
      <c r="H7" s="3">
        <v>0.09569</v>
      </c>
      <c r="I7">
        <v>0.11217</v>
      </c>
      <c r="J7">
        <v>0.04834</v>
      </c>
      <c r="K7">
        <v>0.14676</v>
      </c>
      <c r="L7">
        <f t="shared" si="0"/>
        <v>0.124438181818182</v>
      </c>
      <c r="M7">
        <f t="shared" si="1"/>
        <v>0.0515866815792956</v>
      </c>
      <c r="N7">
        <f t="shared" si="2"/>
        <v>0.176024863397477</v>
      </c>
      <c r="O7">
        <f t="shared" si="3"/>
        <v>0.0728515002388862</v>
      </c>
      <c r="P7">
        <v>0.05</v>
      </c>
      <c r="Q7">
        <f t="shared" si="4"/>
        <v>101.218017090909</v>
      </c>
    </row>
    <row r="8" spans="1:17">
      <c r="A8">
        <v>0.16738</v>
      </c>
      <c r="B8">
        <v>0.18985</v>
      </c>
      <c r="C8">
        <v>0.0822</v>
      </c>
      <c r="D8">
        <v>0.12043</v>
      </c>
      <c r="E8">
        <v>0.29133</v>
      </c>
      <c r="F8">
        <v>0.21205</v>
      </c>
      <c r="G8">
        <v>0.16024</v>
      </c>
      <c r="H8" s="3">
        <v>0.12286</v>
      </c>
      <c r="I8">
        <v>0.13287</v>
      </c>
      <c r="J8">
        <v>0.06495</v>
      </c>
      <c r="K8">
        <v>0.17819</v>
      </c>
      <c r="L8">
        <f t="shared" si="0"/>
        <v>0.156577272727273</v>
      </c>
      <c r="M8">
        <f t="shared" si="1"/>
        <v>0.0631449683016642</v>
      </c>
      <c r="N8">
        <f t="shared" si="2"/>
        <v>0.219722241028937</v>
      </c>
      <c r="O8">
        <f t="shared" si="3"/>
        <v>0.0934323044256085</v>
      </c>
      <c r="P8">
        <v>0.06</v>
      </c>
      <c r="Q8">
        <f t="shared" si="4"/>
        <v>127.359953636364</v>
      </c>
    </row>
    <row r="9" spans="1:17">
      <c r="A9">
        <v>0.20258</v>
      </c>
      <c r="B9">
        <v>0.22258</v>
      </c>
      <c r="C9">
        <v>0.11111</v>
      </c>
      <c r="D9">
        <v>0.1511</v>
      </c>
      <c r="E9">
        <v>0.35068</v>
      </c>
      <c r="F9">
        <v>0.25135</v>
      </c>
      <c r="G9">
        <v>0.19356</v>
      </c>
      <c r="H9" s="3">
        <v>0.15201</v>
      </c>
      <c r="I9">
        <v>0.16659</v>
      </c>
      <c r="J9">
        <v>0.08131</v>
      </c>
      <c r="K9">
        <v>0.22152</v>
      </c>
      <c r="L9">
        <f t="shared" si="0"/>
        <v>0.191308181818182</v>
      </c>
      <c r="M9">
        <f t="shared" si="1"/>
        <v>0.0730277915342073</v>
      </c>
      <c r="N9">
        <f t="shared" si="2"/>
        <v>0.264335973352389</v>
      </c>
      <c r="O9">
        <f t="shared" si="3"/>
        <v>0.118280390283975</v>
      </c>
      <c r="P9">
        <v>0.07</v>
      </c>
      <c r="Q9">
        <f t="shared" si="4"/>
        <v>155.610075090909</v>
      </c>
    </row>
    <row r="10" spans="1:17">
      <c r="A10">
        <v>0.24235</v>
      </c>
      <c r="B10">
        <v>0.25959</v>
      </c>
      <c r="C10">
        <v>0.14696</v>
      </c>
      <c r="D10">
        <v>0.18126</v>
      </c>
      <c r="E10">
        <v>0.40685</v>
      </c>
      <c r="F10">
        <v>0.30313</v>
      </c>
      <c r="G10">
        <v>0.22152</v>
      </c>
      <c r="H10" s="3">
        <v>0.1776</v>
      </c>
      <c r="I10">
        <v>0.20427</v>
      </c>
      <c r="J10">
        <v>0.11552</v>
      </c>
      <c r="K10">
        <v>0.27021</v>
      </c>
      <c r="L10">
        <f t="shared" si="0"/>
        <v>0.229932727272727</v>
      </c>
      <c r="M10">
        <f t="shared" si="1"/>
        <v>0.080700314260963</v>
      </c>
      <c r="N10">
        <f t="shared" si="2"/>
        <v>0.31063304153369</v>
      </c>
      <c r="O10">
        <f t="shared" si="3"/>
        <v>0.149232413011764</v>
      </c>
      <c r="P10">
        <v>0.08</v>
      </c>
      <c r="Q10">
        <f t="shared" si="4"/>
        <v>187.027280363636</v>
      </c>
    </row>
    <row r="11" spans="1:17">
      <c r="A11">
        <v>0.2838</v>
      </c>
      <c r="B11">
        <v>0.2966</v>
      </c>
      <c r="C11">
        <v>0.18935</v>
      </c>
      <c r="D11">
        <v>0.21396</v>
      </c>
      <c r="E11">
        <v>0.46457</v>
      </c>
      <c r="F11">
        <v>0.36335</v>
      </c>
      <c r="G11">
        <v>0.25554</v>
      </c>
      <c r="H11" s="3">
        <v>0.22618</v>
      </c>
      <c r="I11">
        <v>0.24542</v>
      </c>
      <c r="J11">
        <v>0.14428</v>
      </c>
      <c r="K11">
        <v>0.31959</v>
      </c>
      <c r="L11">
        <f t="shared" si="0"/>
        <v>0.272967272727273</v>
      </c>
      <c r="M11">
        <f t="shared" si="1"/>
        <v>0.0883266135534369</v>
      </c>
      <c r="N11">
        <f t="shared" si="2"/>
        <v>0.36129388628071</v>
      </c>
      <c r="O11">
        <f t="shared" si="3"/>
        <v>0.184640659173836</v>
      </c>
      <c r="P11">
        <v>0.09</v>
      </c>
      <c r="Q11">
        <f t="shared" si="4"/>
        <v>222.031579636364</v>
      </c>
    </row>
    <row r="12" spans="1:17">
      <c r="A12">
        <v>0.33417</v>
      </c>
      <c r="B12">
        <v>0.35408</v>
      </c>
      <c r="C12">
        <v>0.22609</v>
      </c>
      <c r="D12">
        <v>0.25509</v>
      </c>
      <c r="E12">
        <v>0.52654</v>
      </c>
      <c r="F12">
        <v>0.43308</v>
      </c>
      <c r="G12">
        <v>0.30492</v>
      </c>
      <c r="H12" s="3">
        <v>0.26972</v>
      </c>
      <c r="I12">
        <v>0.28756</v>
      </c>
      <c r="J12">
        <v>0.17105</v>
      </c>
      <c r="K12">
        <v>0.35946</v>
      </c>
      <c r="L12">
        <f t="shared" si="0"/>
        <v>0.32016</v>
      </c>
      <c r="M12">
        <f t="shared" si="1"/>
        <v>0.0986870003597232</v>
      </c>
      <c r="N12">
        <f t="shared" si="2"/>
        <v>0.418847000359723</v>
      </c>
      <c r="O12">
        <f t="shared" si="3"/>
        <v>0.221472999640277</v>
      </c>
      <c r="P12">
        <v>0.1</v>
      </c>
      <c r="Q12">
        <f t="shared" si="4"/>
        <v>260.418144</v>
      </c>
    </row>
    <row r="13" spans="1:17">
      <c r="A13">
        <v>0.38603</v>
      </c>
      <c r="B13">
        <v>0.41262</v>
      </c>
      <c r="C13">
        <v>0.28008</v>
      </c>
      <c r="D13">
        <v>0.31845</v>
      </c>
      <c r="E13">
        <v>0.59194</v>
      </c>
      <c r="F13">
        <v>0.51204</v>
      </c>
      <c r="G13">
        <v>0.35787</v>
      </c>
      <c r="H13" s="3">
        <v>0.30006</v>
      </c>
      <c r="I13">
        <v>0.33144</v>
      </c>
      <c r="J13">
        <v>0.21567</v>
      </c>
      <c r="K13">
        <v>0.42431</v>
      </c>
      <c r="L13">
        <f t="shared" si="0"/>
        <v>0.375500909090909</v>
      </c>
      <c r="M13">
        <f t="shared" si="1"/>
        <v>0.107335566561559</v>
      </c>
      <c r="N13">
        <f t="shared" si="2"/>
        <v>0.482836475652468</v>
      </c>
      <c r="O13">
        <f t="shared" si="3"/>
        <v>0.26816534252935</v>
      </c>
      <c r="P13">
        <v>0.11</v>
      </c>
      <c r="Q13">
        <f t="shared" si="4"/>
        <v>305.432439454546</v>
      </c>
    </row>
    <row r="14" spans="1:17">
      <c r="A14">
        <v>0.4369</v>
      </c>
      <c r="B14">
        <v>0.46454</v>
      </c>
      <c r="C14">
        <v>0.33467</v>
      </c>
      <c r="D14">
        <v>0.36719</v>
      </c>
      <c r="E14">
        <v>0.67121</v>
      </c>
      <c r="F14">
        <v>0.58405</v>
      </c>
      <c r="G14">
        <v>0.38901</v>
      </c>
      <c r="H14" s="3">
        <v>0.34577</v>
      </c>
      <c r="I14">
        <v>0.38474</v>
      </c>
      <c r="J14">
        <v>0.27021</v>
      </c>
      <c r="K14">
        <v>0.46685</v>
      </c>
      <c r="L14">
        <f t="shared" si="0"/>
        <v>0.428649090909091</v>
      </c>
      <c r="M14">
        <f t="shared" si="1"/>
        <v>0.115707055053229</v>
      </c>
      <c r="N14">
        <f t="shared" si="2"/>
        <v>0.54435614596232</v>
      </c>
      <c r="O14">
        <f t="shared" si="3"/>
        <v>0.312942035855862</v>
      </c>
      <c r="P14">
        <v>0.12</v>
      </c>
      <c r="Q14">
        <f t="shared" si="4"/>
        <v>348.663170545454</v>
      </c>
    </row>
    <row r="15" spans="1:17">
      <c r="A15">
        <v>0.48777</v>
      </c>
      <c r="B15">
        <v>0.5071</v>
      </c>
      <c r="C15">
        <v>0.38335</v>
      </c>
      <c r="D15">
        <v>0.40641</v>
      </c>
      <c r="E15">
        <v>0.73577</v>
      </c>
      <c r="F15">
        <v>0.6404</v>
      </c>
      <c r="G15">
        <v>0.43898</v>
      </c>
      <c r="H15" s="3">
        <v>0.41032</v>
      </c>
      <c r="I15">
        <v>0.45899</v>
      </c>
      <c r="J15">
        <v>0.33814</v>
      </c>
      <c r="K15">
        <v>0.54211</v>
      </c>
      <c r="L15">
        <f t="shared" si="0"/>
        <v>0.486303636363636</v>
      </c>
      <c r="M15">
        <f t="shared" si="1"/>
        <v>0.117141848565978</v>
      </c>
      <c r="N15">
        <f t="shared" si="2"/>
        <v>0.603445484929614</v>
      </c>
      <c r="O15">
        <f t="shared" si="3"/>
        <v>0.369161787797658</v>
      </c>
      <c r="P15">
        <v>0.13</v>
      </c>
      <c r="Q15">
        <f t="shared" si="4"/>
        <v>395.559377818182</v>
      </c>
    </row>
    <row r="16" spans="1:17">
      <c r="A16">
        <v>0.53864</v>
      </c>
      <c r="B16">
        <v>0.56837</v>
      </c>
      <c r="C16">
        <v>0.43363</v>
      </c>
      <c r="D16">
        <v>0.44964</v>
      </c>
      <c r="E16">
        <v>0.80389</v>
      </c>
      <c r="F16">
        <v>0.71901</v>
      </c>
      <c r="G16">
        <v>0.48331</v>
      </c>
      <c r="H16" s="3">
        <v>0.47488</v>
      </c>
      <c r="I16">
        <v>0.50745</v>
      </c>
      <c r="J16">
        <v>0.39614</v>
      </c>
      <c r="K16">
        <v>0.61301</v>
      </c>
      <c r="L16">
        <f t="shared" si="0"/>
        <v>0.544360909090909</v>
      </c>
      <c r="M16">
        <f t="shared" si="1"/>
        <v>0.125019824464326</v>
      </c>
      <c r="N16">
        <f t="shared" si="2"/>
        <v>0.669380733555235</v>
      </c>
      <c r="O16">
        <f t="shared" si="3"/>
        <v>0.419341084626583</v>
      </c>
      <c r="P16">
        <v>0.14</v>
      </c>
      <c r="Q16">
        <f t="shared" si="4"/>
        <v>442.783163454546</v>
      </c>
    </row>
    <row r="17" spans="1:17">
      <c r="A17">
        <v>0.59645</v>
      </c>
      <c r="B17">
        <v>0.62438</v>
      </c>
      <c r="C17">
        <v>0.49431</v>
      </c>
      <c r="D17">
        <v>0.49468</v>
      </c>
      <c r="E17">
        <v>0.87112</v>
      </c>
      <c r="F17">
        <v>0.80097</v>
      </c>
      <c r="G17">
        <v>0.52555</v>
      </c>
      <c r="H17" s="3">
        <v>0.53497</v>
      </c>
      <c r="I17">
        <v>0.5522</v>
      </c>
      <c r="J17">
        <v>0.45366</v>
      </c>
      <c r="K17">
        <v>0.69957</v>
      </c>
      <c r="L17">
        <f t="shared" si="0"/>
        <v>0.604350909090909</v>
      </c>
      <c r="M17">
        <f t="shared" si="1"/>
        <v>0.134142666624348</v>
      </c>
      <c r="N17">
        <f t="shared" si="2"/>
        <v>0.738493575715257</v>
      </c>
      <c r="O17">
        <f t="shared" si="3"/>
        <v>0.470208242466561</v>
      </c>
      <c r="P17">
        <v>0.15</v>
      </c>
      <c r="Q17">
        <f t="shared" si="4"/>
        <v>491.579029454545</v>
      </c>
    </row>
    <row r="18" spans="1:17">
      <c r="A18">
        <v>0.66566</v>
      </c>
      <c r="B18">
        <v>0.6764</v>
      </c>
      <c r="C18">
        <v>0.55738</v>
      </c>
      <c r="D18">
        <v>0.56035</v>
      </c>
      <c r="E18">
        <v>0.92953</v>
      </c>
      <c r="F18">
        <v>0.87915</v>
      </c>
      <c r="G18">
        <v>0.5661</v>
      </c>
      <c r="H18" s="3">
        <v>0.59</v>
      </c>
      <c r="I18">
        <v>0.59794</v>
      </c>
      <c r="J18">
        <v>0.51613</v>
      </c>
      <c r="K18">
        <v>0.7671</v>
      </c>
      <c r="L18">
        <f t="shared" si="0"/>
        <v>0.664158181818182</v>
      </c>
      <c r="M18">
        <f t="shared" si="1"/>
        <v>0.138196443935304</v>
      </c>
      <c r="N18">
        <f t="shared" si="2"/>
        <v>0.802354625753486</v>
      </c>
      <c r="O18">
        <f t="shared" si="3"/>
        <v>0.525961737882878</v>
      </c>
      <c r="P18">
        <v>0.16</v>
      </c>
      <c r="Q18">
        <f t="shared" si="4"/>
        <v>540.226265090909</v>
      </c>
    </row>
    <row r="19" spans="1:17">
      <c r="A19">
        <v>0.75421</v>
      </c>
      <c r="B19">
        <v>0.74302</v>
      </c>
      <c r="C19">
        <v>0.62892</v>
      </c>
      <c r="D19">
        <v>0.62446</v>
      </c>
      <c r="E19">
        <v>0.99661</v>
      </c>
      <c r="F19">
        <v>0.95925</v>
      </c>
      <c r="G19">
        <v>0.61122</v>
      </c>
      <c r="H19" s="3">
        <v>0.64345</v>
      </c>
      <c r="I19">
        <v>0.64987</v>
      </c>
      <c r="J19">
        <v>0.57711</v>
      </c>
      <c r="K19">
        <v>0.83344</v>
      </c>
      <c r="L19">
        <f t="shared" si="0"/>
        <v>0.729232727272727</v>
      </c>
      <c r="M19">
        <f t="shared" si="1"/>
        <v>0.144165555809348</v>
      </c>
      <c r="N19">
        <f t="shared" si="2"/>
        <v>0.873398283082075</v>
      </c>
      <c r="O19">
        <f t="shared" si="3"/>
        <v>0.585067171463379</v>
      </c>
      <c r="P19">
        <v>0.17</v>
      </c>
      <c r="Q19">
        <f t="shared" si="4"/>
        <v>593.157900363636</v>
      </c>
    </row>
    <row r="20" spans="1:17">
      <c r="A20">
        <v>0.83265</v>
      </c>
      <c r="B20">
        <v>0.79143</v>
      </c>
      <c r="C20">
        <v>0.71445</v>
      </c>
      <c r="D20">
        <v>0.68103</v>
      </c>
      <c r="E20">
        <v>1.05804</v>
      </c>
      <c r="F20">
        <v>1.05184</v>
      </c>
      <c r="G20">
        <v>0.66804</v>
      </c>
      <c r="H20" s="3">
        <v>0.69819</v>
      </c>
      <c r="I20">
        <v>0.71643</v>
      </c>
      <c r="J20">
        <v>0.64355</v>
      </c>
      <c r="K20">
        <v>0.89631</v>
      </c>
      <c r="L20">
        <f t="shared" si="0"/>
        <v>0.795632727272727</v>
      </c>
      <c r="M20">
        <f t="shared" si="1"/>
        <v>0.148635539296018</v>
      </c>
      <c r="N20">
        <f t="shared" si="2"/>
        <v>0.944268266568746</v>
      </c>
      <c r="O20">
        <f t="shared" si="3"/>
        <v>0.646997187976709</v>
      </c>
      <c r="P20">
        <v>0.18</v>
      </c>
      <c r="Q20">
        <f t="shared" si="4"/>
        <v>647.167660363636</v>
      </c>
    </row>
    <row r="21" spans="1:17">
      <c r="A21">
        <v>0.91098</v>
      </c>
      <c r="B21">
        <v>0.84842</v>
      </c>
      <c r="C21">
        <v>0.77246</v>
      </c>
      <c r="D21">
        <v>0.7322</v>
      </c>
      <c r="E21">
        <v>1.12909</v>
      </c>
      <c r="F21">
        <v>1.11771</v>
      </c>
      <c r="G21">
        <v>0.72843</v>
      </c>
      <c r="H21" s="3">
        <v>0.744</v>
      </c>
      <c r="I21">
        <v>0.79849</v>
      </c>
      <c r="J21">
        <v>0.73874</v>
      </c>
      <c r="K21">
        <v>0.9568</v>
      </c>
      <c r="L21">
        <f t="shared" si="0"/>
        <v>0.861574545454545</v>
      </c>
      <c r="M21">
        <f t="shared" si="1"/>
        <v>0.149716439335407</v>
      </c>
      <c r="N21">
        <f t="shared" si="2"/>
        <v>1.01129098478995</v>
      </c>
      <c r="O21">
        <f t="shared" si="3"/>
        <v>0.711858106119138</v>
      </c>
      <c r="P21">
        <v>0.19</v>
      </c>
      <c r="Q21">
        <f t="shared" si="4"/>
        <v>700.804735272727</v>
      </c>
    </row>
    <row r="22" spans="1:17">
      <c r="A22">
        <v>0.98714</v>
      </c>
      <c r="B22">
        <v>0.90637</v>
      </c>
      <c r="C22">
        <v>0.85724</v>
      </c>
      <c r="D22">
        <v>0.8027</v>
      </c>
      <c r="E22">
        <v>1.20529</v>
      </c>
      <c r="F22">
        <v>1.18298</v>
      </c>
      <c r="G22">
        <v>0.77494</v>
      </c>
      <c r="H22" s="3">
        <v>0.81361</v>
      </c>
      <c r="I22">
        <v>0.87013</v>
      </c>
      <c r="J22">
        <v>0.82799</v>
      </c>
      <c r="K22">
        <v>1.02333</v>
      </c>
      <c r="L22">
        <f t="shared" si="0"/>
        <v>0.931974545454545</v>
      </c>
      <c r="M22">
        <f t="shared" si="1"/>
        <v>0.150118094536511</v>
      </c>
      <c r="N22">
        <f t="shared" si="2"/>
        <v>1.08209263999106</v>
      </c>
      <c r="O22">
        <f t="shared" si="3"/>
        <v>0.781856450918035</v>
      </c>
      <c r="P22">
        <v>0.2</v>
      </c>
      <c r="Q22">
        <f t="shared" si="4"/>
        <v>758.068095272727</v>
      </c>
    </row>
    <row r="23" spans="1:17">
      <c r="A23">
        <v>1.05496</v>
      </c>
      <c r="B23">
        <v>0.94524</v>
      </c>
      <c r="C23">
        <v>0.9444</v>
      </c>
      <c r="D23">
        <v>0.87174</v>
      </c>
      <c r="E23">
        <v>1.27654</v>
      </c>
      <c r="F23">
        <v>1.25202</v>
      </c>
      <c r="G23">
        <v>0.81916</v>
      </c>
      <c r="H23" s="3">
        <v>0.8733</v>
      </c>
      <c r="I23">
        <v>0.92702</v>
      </c>
      <c r="J23">
        <v>0.915</v>
      </c>
      <c r="K23">
        <v>1.09631</v>
      </c>
      <c r="L23">
        <f t="shared" si="0"/>
        <v>0.99779</v>
      </c>
      <c r="M23">
        <f t="shared" si="1"/>
        <v>0.153648516361207</v>
      </c>
      <c r="N23">
        <f t="shared" si="2"/>
        <v>1.15143851636121</v>
      </c>
      <c r="O23">
        <f t="shared" si="3"/>
        <v>0.844141483638793</v>
      </c>
      <c r="P23">
        <v>0.21</v>
      </c>
      <c r="Q23">
        <f t="shared" si="4"/>
        <v>811.602386</v>
      </c>
    </row>
    <row r="24" spans="1:17">
      <c r="A24">
        <v>1.13885</v>
      </c>
      <c r="B24">
        <v>1.00164</v>
      </c>
      <c r="C24">
        <v>1.02561</v>
      </c>
      <c r="D24">
        <v>0.94876</v>
      </c>
      <c r="E24">
        <v>1.33162</v>
      </c>
      <c r="F24">
        <v>1.33177</v>
      </c>
      <c r="G24">
        <v>0.86527</v>
      </c>
      <c r="H24" s="3">
        <v>0.93548</v>
      </c>
      <c r="I24">
        <v>0.96656</v>
      </c>
      <c r="J24">
        <v>1.01788</v>
      </c>
      <c r="K24">
        <v>1.16513</v>
      </c>
      <c r="L24">
        <f t="shared" si="0"/>
        <v>1.06623363636364</v>
      </c>
      <c r="M24">
        <f t="shared" si="1"/>
        <v>0.156643412518543</v>
      </c>
      <c r="N24">
        <f t="shared" si="2"/>
        <v>1.22287704888218</v>
      </c>
      <c r="O24">
        <f t="shared" si="3"/>
        <v>0.909590223845093</v>
      </c>
      <c r="P24">
        <v>0.22</v>
      </c>
      <c r="Q24">
        <f t="shared" si="4"/>
        <v>867.274439818182</v>
      </c>
    </row>
    <row r="25" spans="1:17">
      <c r="A25">
        <v>1.20817</v>
      </c>
      <c r="B25">
        <v>1.04732</v>
      </c>
      <c r="C25">
        <v>1.10682</v>
      </c>
      <c r="D25">
        <v>1.02566</v>
      </c>
      <c r="E25">
        <v>1.39057</v>
      </c>
      <c r="F25">
        <v>1.42758</v>
      </c>
      <c r="G25">
        <v>0.9092</v>
      </c>
      <c r="H25" s="3">
        <v>1.00053</v>
      </c>
      <c r="I25">
        <v>1.01875</v>
      </c>
      <c r="J25">
        <v>1.10018</v>
      </c>
      <c r="K25">
        <v>1.22413</v>
      </c>
      <c r="L25">
        <f t="shared" si="0"/>
        <v>1.13262818181818</v>
      </c>
      <c r="M25">
        <f t="shared" si="1"/>
        <v>0.163825105696177</v>
      </c>
      <c r="N25">
        <f t="shared" si="2"/>
        <v>1.29645328751436</v>
      </c>
      <c r="O25">
        <f t="shared" si="3"/>
        <v>0.968803076122005</v>
      </c>
      <c r="P25">
        <v>0.23</v>
      </c>
      <c r="Q25">
        <f t="shared" si="4"/>
        <v>921.279763090909</v>
      </c>
    </row>
    <row r="26" spans="1:17">
      <c r="A26">
        <v>1.27738</v>
      </c>
      <c r="B26">
        <v>1.08911</v>
      </c>
      <c r="C26">
        <v>1.20589</v>
      </c>
      <c r="D26">
        <v>1.06875</v>
      </c>
      <c r="E26">
        <v>1.44615</v>
      </c>
      <c r="F26">
        <v>1.51606</v>
      </c>
      <c r="G26">
        <v>0.94549</v>
      </c>
      <c r="H26" s="3">
        <v>1.05863</v>
      </c>
      <c r="I26">
        <v>1.0749</v>
      </c>
      <c r="J26">
        <v>1.17306</v>
      </c>
      <c r="K26">
        <v>1.29335</v>
      </c>
      <c r="L26">
        <f t="shared" si="0"/>
        <v>1.19534272727273</v>
      </c>
      <c r="M26">
        <f t="shared" si="1"/>
        <v>0.174826050180796</v>
      </c>
      <c r="N26">
        <f t="shared" si="2"/>
        <v>1.37016877745352</v>
      </c>
      <c r="O26">
        <f t="shared" si="3"/>
        <v>1.02051667709193</v>
      </c>
      <c r="P26">
        <v>0.24</v>
      </c>
      <c r="Q26">
        <f t="shared" si="4"/>
        <v>972.291774363636</v>
      </c>
    </row>
    <row r="27" spans="1:17">
      <c r="A27">
        <v>1.36593</v>
      </c>
      <c r="B27">
        <v>1.13723</v>
      </c>
      <c r="C27">
        <v>1.29776</v>
      </c>
      <c r="D27">
        <v>1.14344</v>
      </c>
      <c r="E27">
        <v>1.50228</v>
      </c>
      <c r="F27">
        <v>1.59152</v>
      </c>
      <c r="G27">
        <v>0.97673</v>
      </c>
      <c r="H27" s="3">
        <v>1.0982</v>
      </c>
      <c r="I27">
        <v>1.12485</v>
      </c>
      <c r="J27">
        <v>1.25561</v>
      </c>
      <c r="K27">
        <v>1.37089</v>
      </c>
      <c r="L27">
        <f t="shared" si="0"/>
        <v>1.26040363636364</v>
      </c>
      <c r="M27">
        <f t="shared" si="1"/>
        <v>0.186255610722079</v>
      </c>
      <c r="N27">
        <f t="shared" si="2"/>
        <v>1.44665924708572</v>
      </c>
      <c r="O27">
        <f t="shared" si="3"/>
        <v>1.07414802564156</v>
      </c>
      <c r="P27">
        <v>0.25</v>
      </c>
      <c r="Q27">
        <f t="shared" si="4"/>
        <v>1025.21231781818</v>
      </c>
    </row>
    <row r="28" spans="1:17">
      <c r="A28">
        <v>1.4281</v>
      </c>
      <c r="B28">
        <v>1.16129</v>
      </c>
      <c r="C28">
        <v>1.38061</v>
      </c>
      <c r="D28">
        <v>1.21045</v>
      </c>
      <c r="E28">
        <v>1.56395</v>
      </c>
      <c r="F28">
        <v>1.66703</v>
      </c>
      <c r="G28">
        <v>1.04961</v>
      </c>
      <c r="H28" s="3">
        <v>1.14609</v>
      </c>
      <c r="I28">
        <v>1.17331</v>
      </c>
      <c r="J28">
        <v>1.34312</v>
      </c>
      <c r="K28">
        <v>1.42334</v>
      </c>
      <c r="L28">
        <f t="shared" si="0"/>
        <v>1.32244545454545</v>
      </c>
      <c r="M28">
        <f t="shared" si="1"/>
        <v>0.191966657436318</v>
      </c>
      <c r="N28">
        <f t="shared" si="2"/>
        <v>1.51441211198177</v>
      </c>
      <c r="O28">
        <f t="shared" si="3"/>
        <v>1.13047879710914</v>
      </c>
      <c r="P28">
        <v>0.26</v>
      </c>
      <c r="Q28">
        <f t="shared" si="4"/>
        <v>1075.67713272727</v>
      </c>
    </row>
    <row r="29" spans="1:17">
      <c r="A29">
        <v>1.50188</v>
      </c>
      <c r="B29">
        <v>1.19675</v>
      </c>
      <c r="C29">
        <v>1.45765</v>
      </c>
      <c r="D29">
        <v>1.27475</v>
      </c>
      <c r="E29">
        <v>1.6296</v>
      </c>
      <c r="F29">
        <v>1.72995</v>
      </c>
      <c r="G29">
        <v>1.10058</v>
      </c>
      <c r="H29" s="3">
        <v>1.20073</v>
      </c>
      <c r="I29">
        <v>1.22178</v>
      </c>
      <c r="J29">
        <v>1.4227</v>
      </c>
      <c r="K29">
        <v>1.45081</v>
      </c>
      <c r="L29">
        <f t="shared" si="0"/>
        <v>1.38065272727273</v>
      </c>
      <c r="M29">
        <f t="shared" si="1"/>
        <v>0.198087617386393</v>
      </c>
      <c r="N29">
        <f t="shared" si="2"/>
        <v>1.57874034465912</v>
      </c>
      <c r="O29">
        <f t="shared" si="3"/>
        <v>1.18256510988633</v>
      </c>
      <c r="P29">
        <v>0.27</v>
      </c>
      <c r="Q29">
        <f t="shared" si="4"/>
        <v>1123.02292836364</v>
      </c>
    </row>
    <row r="30" spans="1:17">
      <c r="A30">
        <v>1.58379</v>
      </c>
      <c r="B30">
        <v>1.22928</v>
      </c>
      <c r="C30">
        <v>1.55433</v>
      </c>
      <c r="D30">
        <v>1.34223</v>
      </c>
      <c r="E30">
        <v>1.67838</v>
      </c>
      <c r="F30">
        <v>1.78052</v>
      </c>
      <c r="G30">
        <v>1.1335</v>
      </c>
      <c r="H30" s="3">
        <v>1.24922</v>
      </c>
      <c r="I30">
        <v>1.26627</v>
      </c>
      <c r="J30">
        <v>1.50079</v>
      </c>
      <c r="K30">
        <v>1.47213</v>
      </c>
      <c r="L30">
        <f t="shared" si="0"/>
        <v>1.43549454545455</v>
      </c>
      <c r="M30">
        <f t="shared" si="1"/>
        <v>0.206279795683612</v>
      </c>
      <c r="N30">
        <f t="shared" si="2"/>
        <v>1.64177434113816</v>
      </c>
      <c r="O30">
        <f t="shared" si="3"/>
        <v>1.22921474977093</v>
      </c>
      <c r="P30">
        <v>0.28</v>
      </c>
      <c r="Q30">
        <f t="shared" si="4"/>
        <v>1167.63126327273</v>
      </c>
    </row>
    <row r="31" spans="1:17">
      <c r="A31">
        <v>1.66966</v>
      </c>
      <c r="B31">
        <v>1.24934</v>
      </c>
      <c r="C31">
        <v>1.64179</v>
      </c>
      <c r="D31">
        <v>1.41469</v>
      </c>
      <c r="E31">
        <v>1.73297</v>
      </c>
      <c r="F31">
        <v>1.83436</v>
      </c>
      <c r="G31">
        <v>1.16027</v>
      </c>
      <c r="H31" s="3">
        <v>1.28581</v>
      </c>
      <c r="I31">
        <v>1.31052</v>
      </c>
      <c r="J31">
        <v>1.59078</v>
      </c>
      <c r="K31">
        <v>1.52637</v>
      </c>
      <c r="L31">
        <f t="shared" si="0"/>
        <v>1.49241454545455</v>
      </c>
      <c r="M31">
        <f t="shared" si="1"/>
        <v>0.221487863385949</v>
      </c>
      <c r="N31">
        <f t="shared" si="2"/>
        <v>1.71390240884049</v>
      </c>
      <c r="O31">
        <f t="shared" si="3"/>
        <v>1.2709266820686</v>
      </c>
      <c r="P31">
        <v>0.29</v>
      </c>
      <c r="Q31">
        <f t="shared" si="4"/>
        <v>1213.92999127273</v>
      </c>
    </row>
    <row r="32" spans="1:17">
      <c r="A32">
        <v>1.74125</v>
      </c>
      <c r="B32">
        <v>1.29746</v>
      </c>
      <c r="C32">
        <v>1.71398</v>
      </c>
      <c r="D32">
        <v>1.47501</v>
      </c>
      <c r="E32">
        <v>1.78637</v>
      </c>
      <c r="F32">
        <v>1.89197</v>
      </c>
      <c r="G32">
        <v>1.18992</v>
      </c>
      <c r="H32" s="3">
        <v>1.31585</v>
      </c>
      <c r="I32">
        <v>1.34982</v>
      </c>
      <c r="J32">
        <v>1.65102</v>
      </c>
      <c r="K32">
        <v>1.56871</v>
      </c>
      <c r="L32">
        <f t="shared" si="0"/>
        <v>1.54376</v>
      </c>
      <c r="M32">
        <f t="shared" si="1"/>
        <v>0.232457063691341</v>
      </c>
      <c r="N32">
        <f t="shared" si="2"/>
        <v>1.77621706369134</v>
      </c>
      <c r="O32">
        <f t="shared" si="3"/>
        <v>1.31130293630866</v>
      </c>
      <c r="P32">
        <v>0.3</v>
      </c>
      <c r="Q32">
        <f t="shared" si="4"/>
        <v>1255.694384</v>
      </c>
    </row>
    <row r="33" spans="1:17">
      <c r="A33">
        <v>1.78786</v>
      </c>
      <c r="B33">
        <v>1.33604</v>
      </c>
      <c r="C33">
        <v>1.77883</v>
      </c>
      <c r="D33">
        <v>1.53862</v>
      </c>
      <c r="E33">
        <v>1.82569</v>
      </c>
      <c r="F33">
        <v>1.95502</v>
      </c>
      <c r="G33">
        <v>1.22096</v>
      </c>
      <c r="H33" s="3">
        <v>1.35532</v>
      </c>
      <c r="I33">
        <v>1.38911</v>
      </c>
      <c r="J33">
        <v>1.7291</v>
      </c>
      <c r="K33">
        <v>1.59836</v>
      </c>
      <c r="L33">
        <f t="shared" si="0"/>
        <v>1.59226454545455</v>
      </c>
      <c r="M33">
        <f t="shared" si="1"/>
        <v>0.241187606827699</v>
      </c>
      <c r="N33">
        <f t="shared" si="2"/>
        <v>1.83345215228224</v>
      </c>
      <c r="O33">
        <f t="shared" si="3"/>
        <v>1.35107693862685</v>
      </c>
      <c r="P33">
        <v>0.31</v>
      </c>
      <c r="Q33">
        <f t="shared" si="4"/>
        <v>1295.14798127273</v>
      </c>
    </row>
    <row r="34" spans="1:17">
      <c r="A34">
        <v>1.83506</v>
      </c>
      <c r="B34">
        <v>1.36575</v>
      </c>
      <c r="C34">
        <v>1.86005</v>
      </c>
      <c r="D34">
        <v>1.60173</v>
      </c>
      <c r="E34">
        <v>1.85866</v>
      </c>
      <c r="F34">
        <v>2.00353</v>
      </c>
      <c r="G34">
        <v>1.24803</v>
      </c>
      <c r="H34" s="3">
        <v>1.3928</v>
      </c>
      <c r="I34">
        <v>1.42791</v>
      </c>
      <c r="J34">
        <v>1.79926</v>
      </c>
      <c r="K34">
        <v>1.61601</v>
      </c>
      <c r="L34">
        <f t="shared" si="0"/>
        <v>1.63716272727273</v>
      </c>
      <c r="M34">
        <f t="shared" si="1"/>
        <v>0.250738015350322</v>
      </c>
      <c r="N34">
        <f t="shared" si="2"/>
        <v>1.88790074262305</v>
      </c>
      <c r="O34">
        <f t="shared" si="3"/>
        <v>1.38642471192241</v>
      </c>
      <c r="P34">
        <v>0.32</v>
      </c>
      <c r="Q34">
        <f t="shared" si="4"/>
        <v>1331.66816236364</v>
      </c>
    </row>
    <row r="35" spans="1:17">
      <c r="A35">
        <v>1.89297</v>
      </c>
      <c r="B35">
        <v>1.38912</v>
      </c>
      <c r="C35">
        <v>1.93392</v>
      </c>
      <c r="D35">
        <v>1.65887</v>
      </c>
      <c r="E35">
        <v>1.90863</v>
      </c>
      <c r="F35">
        <v>2.04275</v>
      </c>
      <c r="G35">
        <v>1.30187</v>
      </c>
      <c r="H35" s="3">
        <v>1.44456</v>
      </c>
      <c r="I35">
        <v>1.45096</v>
      </c>
      <c r="J35">
        <v>1.86669</v>
      </c>
      <c r="K35">
        <v>1.62414</v>
      </c>
      <c r="L35">
        <f t="shared" si="0"/>
        <v>1.68313454545455</v>
      </c>
      <c r="M35">
        <f t="shared" si="1"/>
        <v>0.2583577958322</v>
      </c>
      <c r="N35">
        <f t="shared" si="2"/>
        <v>1.94149234128675</v>
      </c>
      <c r="O35">
        <f t="shared" si="3"/>
        <v>1.42477674962235</v>
      </c>
      <c r="P35">
        <v>0.33</v>
      </c>
      <c r="Q35">
        <f t="shared" si="4"/>
        <v>1369.06163927273</v>
      </c>
    </row>
    <row r="36" spans="1:17">
      <c r="A36">
        <v>1.93065</v>
      </c>
      <c r="B36">
        <v>1.42244</v>
      </c>
      <c r="C36">
        <v>2.00224</v>
      </c>
      <c r="D36">
        <v>1.71958</v>
      </c>
      <c r="E36">
        <v>1.97368</v>
      </c>
      <c r="F36">
        <v>2.08687</v>
      </c>
      <c r="G36">
        <v>1.34907</v>
      </c>
      <c r="H36" s="3">
        <v>1.48621</v>
      </c>
      <c r="I36">
        <v>1.50575</v>
      </c>
      <c r="J36">
        <v>1.94106</v>
      </c>
      <c r="K36">
        <v>1.63852</v>
      </c>
      <c r="L36">
        <f t="shared" si="0"/>
        <v>1.73237</v>
      </c>
      <c r="M36">
        <f t="shared" si="1"/>
        <v>0.265234863658607</v>
      </c>
      <c r="N36">
        <f t="shared" si="2"/>
        <v>1.99760486365861</v>
      </c>
      <c r="O36">
        <f t="shared" si="3"/>
        <v>1.46713513634139</v>
      </c>
      <c r="P36">
        <v>0.34</v>
      </c>
      <c r="Q36">
        <f t="shared" si="4"/>
        <v>1409.109758</v>
      </c>
    </row>
    <row r="37" spans="1:17">
      <c r="A37">
        <v>1.96684</v>
      </c>
      <c r="B37">
        <v>1.44552</v>
      </c>
      <c r="C37">
        <v>2.06575</v>
      </c>
      <c r="D37">
        <v>1.77063</v>
      </c>
      <c r="E37">
        <v>2.0127</v>
      </c>
      <c r="F37">
        <v>2.14942</v>
      </c>
      <c r="G37">
        <v>1.38973</v>
      </c>
      <c r="H37" s="3">
        <v>1.51467</v>
      </c>
      <c r="I37">
        <v>1.5345</v>
      </c>
      <c r="J37">
        <v>2.00551</v>
      </c>
      <c r="K37">
        <v>1.66192</v>
      </c>
      <c r="L37">
        <f t="shared" si="0"/>
        <v>1.77429</v>
      </c>
      <c r="M37">
        <f t="shared" si="1"/>
        <v>0.276869513489658</v>
      </c>
      <c r="N37">
        <f t="shared" si="2"/>
        <v>2.05115951348966</v>
      </c>
      <c r="O37">
        <f t="shared" si="3"/>
        <v>1.49742048651034</v>
      </c>
      <c r="P37">
        <v>0.35</v>
      </c>
      <c r="Q37">
        <f t="shared" si="4"/>
        <v>1443.207486</v>
      </c>
    </row>
    <row r="38" spans="1:17">
      <c r="A38">
        <v>2.01156</v>
      </c>
      <c r="B38">
        <v>1.46237</v>
      </c>
      <c r="C38">
        <v>2.12451</v>
      </c>
      <c r="D38">
        <v>1.8185</v>
      </c>
      <c r="E38">
        <v>2.04339</v>
      </c>
      <c r="F38">
        <v>2.19263</v>
      </c>
      <c r="G38">
        <v>1.41977</v>
      </c>
      <c r="H38" s="3">
        <v>1.53728</v>
      </c>
      <c r="I38">
        <v>1.55235</v>
      </c>
      <c r="J38">
        <v>2.05708</v>
      </c>
      <c r="K38">
        <v>1.70853</v>
      </c>
      <c r="L38">
        <f t="shared" si="0"/>
        <v>1.81163363636364</v>
      </c>
      <c r="M38">
        <f t="shared" si="1"/>
        <v>0.287348734859673</v>
      </c>
      <c r="N38">
        <f t="shared" si="2"/>
        <v>2.09898237122331</v>
      </c>
      <c r="O38">
        <f t="shared" si="3"/>
        <v>1.52428490150396</v>
      </c>
      <c r="P38">
        <v>0.36</v>
      </c>
      <c r="Q38">
        <f t="shared" si="4"/>
        <v>1473.58279981818</v>
      </c>
    </row>
    <row r="39" spans="1:17">
      <c r="A39">
        <v>2.06055</v>
      </c>
      <c r="B39">
        <v>1.47562</v>
      </c>
      <c r="C39">
        <v>2.17285</v>
      </c>
      <c r="D39">
        <v>1.86436</v>
      </c>
      <c r="E39">
        <v>2.06848</v>
      </c>
      <c r="F39">
        <v>2.21648</v>
      </c>
      <c r="G39">
        <v>1.4284</v>
      </c>
      <c r="H39" s="3">
        <v>1.56415</v>
      </c>
      <c r="I39">
        <v>1.58272</v>
      </c>
      <c r="J39">
        <v>2.10095</v>
      </c>
      <c r="K39">
        <v>1.73134</v>
      </c>
      <c r="L39">
        <f t="shared" si="0"/>
        <v>1.84235454545455</v>
      </c>
      <c r="M39">
        <f t="shared" si="1"/>
        <v>0.296357826971505</v>
      </c>
      <c r="N39">
        <f t="shared" si="2"/>
        <v>2.13871237242605</v>
      </c>
      <c r="O39">
        <f t="shared" si="3"/>
        <v>1.54599671848304</v>
      </c>
      <c r="P39">
        <v>0.37</v>
      </c>
      <c r="Q39">
        <f t="shared" si="4"/>
        <v>1498.57118727273</v>
      </c>
    </row>
    <row r="40" spans="1:17">
      <c r="A40">
        <v>2.07939</v>
      </c>
      <c r="B40">
        <v>1.49043</v>
      </c>
      <c r="C40">
        <v>2.22595</v>
      </c>
      <c r="D40">
        <v>1.90705</v>
      </c>
      <c r="E40">
        <v>2.09238</v>
      </c>
      <c r="F40">
        <v>2.24241</v>
      </c>
      <c r="G40">
        <v>1.45964</v>
      </c>
      <c r="H40" s="3">
        <v>1.58914</v>
      </c>
      <c r="I40">
        <v>1.62399</v>
      </c>
      <c r="J40">
        <v>2.13987</v>
      </c>
      <c r="K40">
        <v>1.75414</v>
      </c>
      <c r="L40">
        <f t="shared" si="0"/>
        <v>1.87312636363636</v>
      </c>
      <c r="M40">
        <f t="shared" si="1"/>
        <v>0.299679356088227</v>
      </c>
      <c r="N40">
        <f t="shared" si="2"/>
        <v>2.17280571972459</v>
      </c>
      <c r="O40">
        <f t="shared" si="3"/>
        <v>1.57344700754814</v>
      </c>
      <c r="P40">
        <v>0.38</v>
      </c>
      <c r="Q40">
        <f t="shared" si="4"/>
        <v>1523.60098418182</v>
      </c>
    </row>
    <row r="41" spans="1:17">
      <c r="A41">
        <v>2.10933</v>
      </c>
      <c r="B41">
        <v>1.50523</v>
      </c>
      <c r="C41">
        <v>2.28738</v>
      </c>
      <c r="D41">
        <v>1.93446</v>
      </c>
      <c r="E41">
        <v>2.131</v>
      </c>
      <c r="F41">
        <v>2.26204</v>
      </c>
      <c r="G41">
        <v>1.50971</v>
      </c>
      <c r="H41" s="3">
        <v>1.61601</v>
      </c>
      <c r="I41">
        <v>1.6587</v>
      </c>
      <c r="J41">
        <v>2.19689</v>
      </c>
      <c r="K41">
        <v>1.75732</v>
      </c>
      <c r="L41">
        <f t="shared" si="0"/>
        <v>1.90618818181818</v>
      </c>
      <c r="M41">
        <f t="shared" si="1"/>
        <v>0.305717097749478</v>
      </c>
      <c r="N41">
        <f t="shared" si="2"/>
        <v>2.21190527956766</v>
      </c>
      <c r="O41">
        <f t="shared" si="3"/>
        <v>1.6004710840687</v>
      </c>
      <c r="P41">
        <v>0.39</v>
      </c>
      <c r="Q41">
        <f t="shared" si="4"/>
        <v>1550.49346709091</v>
      </c>
    </row>
    <row r="42" spans="1:17">
      <c r="A42">
        <v>2.14037</v>
      </c>
      <c r="B42">
        <v>1.52101</v>
      </c>
      <c r="C42">
        <v>2.34613</v>
      </c>
      <c r="D42">
        <v>1.97081</v>
      </c>
      <c r="E42">
        <v>2.15971</v>
      </c>
      <c r="F42">
        <v>2.27672</v>
      </c>
      <c r="G42">
        <v>1.53797</v>
      </c>
      <c r="H42" s="3">
        <v>1.6416</v>
      </c>
      <c r="I42">
        <v>1.6882</v>
      </c>
      <c r="J42">
        <v>2.24598</v>
      </c>
      <c r="K42">
        <v>1.76356</v>
      </c>
      <c r="L42">
        <f t="shared" si="0"/>
        <v>1.93564181818182</v>
      </c>
      <c r="M42">
        <f t="shared" si="1"/>
        <v>0.313347132771889</v>
      </c>
      <c r="N42">
        <f t="shared" si="2"/>
        <v>2.24898895095371</v>
      </c>
      <c r="O42">
        <f t="shared" si="3"/>
        <v>1.62229468540993</v>
      </c>
      <c r="P42">
        <v>0.4</v>
      </c>
      <c r="Q42">
        <f t="shared" si="4"/>
        <v>1574.45105490909</v>
      </c>
    </row>
    <row r="43" spans="1:17">
      <c r="A43">
        <v>2.16734</v>
      </c>
      <c r="B43">
        <v>1.53728</v>
      </c>
      <c r="C43">
        <v>2.379</v>
      </c>
      <c r="D43">
        <v>2.01191</v>
      </c>
      <c r="E43">
        <v>2.19278</v>
      </c>
      <c r="F43">
        <v>2.31177</v>
      </c>
      <c r="G43">
        <v>1.55781</v>
      </c>
      <c r="H43" s="3">
        <v>1.65568</v>
      </c>
      <c r="I43">
        <v>1.7177</v>
      </c>
      <c r="J43">
        <v>2.26159</v>
      </c>
      <c r="K43">
        <v>1.78111</v>
      </c>
      <c r="L43">
        <f t="shared" si="0"/>
        <v>1.96127</v>
      </c>
      <c r="M43">
        <f t="shared" si="1"/>
        <v>0.318415381255366</v>
      </c>
      <c r="N43">
        <f t="shared" si="2"/>
        <v>2.27968538125537</v>
      </c>
      <c r="O43">
        <f t="shared" si="3"/>
        <v>1.64285461874463</v>
      </c>
      <c r="P43">
        <v>0.41</v>
      </c>
      <c r="Q43">
        <f t="shared" si="4"/>
        <v>1595.297018</v>
      </c>
    </row>
    <row r="44" spans="1:17">
      <c r="A44">
        <v>2.18241</v>
      </c>
      <c r="B44">
        <v>1.55209</v>
      </c>
      <c r="C44">
        <v>2.41752</v>
      </c>
      <c r="D44">
        <v>2.0541</v>
      </c>
      <c r="E44">
        <v>2.21752</v>
      </c>
      <c r="F44">
        <v>2.34881</v>
      </c>
      <c r="G44">
        <v>1.57446</v>
      </c>
      <c r="H44" s="3">
        <v>1.66748</v>
      </c>
      <c r="I44">
        <v>1.73852</v>
      </c>
      <c r="J44">
        <v>2.28713</v>
      </c>
      <c r="K44">
        <v>1.79212</v>
      </c>
      <c r="L44">
        <f t="shared" si="0"/>
        <v>1.98474181818182</v>
      </c>
      <c r="M44">
        <f t="shared" si="1"/>
        <v>0.326075502539463</v>
      </c>
      <c r="N44">
        <f t="shared" si="2"/>
        <v>2.31081732072128</v>
      </c>
      <c r="O44">
        <f t="shared" si="3"/>
        <v>1.65866631564236</v>
      </c>
      <c r="P44">
        <v>0.42</v>
      </c>
      <c r="Q44">
        <f t="shared" si="4"/>
        <v>1614.38899490909</v>
      </c>
    </row>
    <row r="45" spans="1:17">
      <c r="A45">
        <v>2.19243</v>
      </c>
      <c r="B45">
        <v>1.57186</v>
      </c>
      <c r="C45">
        <v>2.44682</v>
      </c>
      <c r="D45">
        <v>2.09327</v>
      </c>
      <c r="E45">
        <v>2.22991</v>
      </c>
      <c r="F45">
        <v>2.36189</v>
      </c>
      <c r="G45">
        <v>1.58726</v>
      </c>
      <c r="H45" s="3">
        <v>1.69425</v>
      </c>
      <c r="I45">
        <v>1.75203</v>
      </c>
      <c r="J45">
        <v>2.31911</v>
      </c>
      <c r="K45">
        <v>1.80035</v>
      </c>
      <c r="L45">
        <f t="shared" si="0"/>
        <v>2.00447090909091</v>
      </c>
      <c r="M45">
        <f t="shared" si="1"/>
        <v>0.328527240315154</v>
      </c>
      <c r="N45">
        <f t="shared" si="2"/>
        <v>2.33299814940606</v>
      </c>
      <c r="O45">
        <f t="shared" si="3"/>
        <v>1.67594366877576</v>
      </c>
      <c r="P45">
        <v>0.43</v>
      </c>
      <c r="Q45">
        <f t="shared" si="4"/>
        <v>1630.43663745455</v>
      </c>
    </row>
    <row r="46" spans="1:17">
      <c r="A46">
        <v>2.2073</v>
      </c>
      <c r="B46">
        <v>1.58686</v>
      </c>
      <c r="C46">
        <v>2.47831</v>
      </c>
      <c r="D46">
        <v>2.11925</v>
      </c>
      <c r="E46">
        <v>2.23537</v>
      </c>
      <c r="F46">
        <v>2.38044</v>
      </c>
      <c r="G46">
        <v>1.62682</v>
      </c>
      <c r="H46" s="3">
        <v>1.71924</v>
      </c>
      <c r="I46">
        <v>1.76356</v>
      </c>
      <c r="J46">
        <v>2.33919</v>
      </c>
      <c r="K46">
        <v>1.794</v>
      </c>
      <c r="L46">
        <f t="shared" si="0"/>
        <v>2.02275818181818</v>
      </c>
      <c r="M46">
        <f t="shared" si="1"/>
        <v>0.329025004393836</v>
      </c>
      <c r="N46">
        <f t="shared" si="2"/>
        <v>2.35178318621202</v>
      </c>
      <c r="O46">
        <f t="shared" si="3"/>
        <v>1.69373317742435</v>
      </c>
      <c r="P46">
        <v>0.44</v>
      </c>
      <c r="Q46">
        <f t="shared" si="4"/>
        <v>1645.31150509091</v>
      </c>
    </row>
    <row r="47" spans="1:17">
      <c r="A47">
        <v>2.22367</v>
      </c>
      <c r="B47">
        <v>1.59261</v>
      </c>
      <c r="C47">
        <v>2.51668</v>
      </c>
      <c r="D47">
        <v>2.13789</v>
      </c>
      <c r="E47">
        <v>2.25366</v>
      </c>
      <c r="F47">
        <v>2.40166</v>
      </c>
      <c r="G47">
        <v>1.66242</v>
      </c>
      <c r="H47" s="3">
        <v>1.73431</v>
      </c>
      <c r="I47">
        <v>1.78054</v>
      </c>
      <c r="J47">
        <v>2.35753</v>
      </c>
      <c r="K47">
        <v>1.78141</v>
      </c>
      <c r="L47">
        <f t="shared" si="0"/>
        <v>2.04021636363636</v>
      </c>
      <c r="M47">
        <f t="shared" si="1"/>
        <v>0.334390999408558</v>
      </c>
      <c r="N47">
        <f t="shared" si="2"/>
        <v>2.37460736304492</v>
      </c>
      <c r="O47">
        <f t="shared" si="3"/>
        <v>1.70582536422781</v>
      </c>
      <c r="P47">
        <v>0.45</v>
      </c>
      <c r="Q47">
        <f t="shared" si="4"/>
        <v>1659.51199018182</v>
      </c>
    </row>
    <row r="48" spans="1:17">
      <c r="A48">
        <v>2.23309</v>
      </c>
      <c r="B48">
        <v>1.58335</v>
      </c>
      <c r="C48">
        <v>2.53989</v>
      </c>
      <c r="D48">
        <v>2.15187</v>
      </c>
      <c r="E48">
        <v>2.25946</v>
      </c>
      <c r="F48">
        <v>2.41589</v>
      </c>
      <c r="G48">
        <v>1.70099</v>
      </c>
      <c r="H48" s="3">
        <v>1.7473</v>
      </c>
      <c r="I48">
        <v>1.80645</v>
      </c>
      <c r="J48">
        <v>2.38579</v>
      </c>
      <c r="K48">
        <v>1.7831</v>
      </c>
      <c r="L48">
        <f t="shared" si="0"/>
        <v>2.05519818181818</v>
      </c>
      <c r="M48">
        <f t="shared" si="1"/>
        <v>0.337023446953418</v>
      </c>
      <c r="N48">
        <f t="shared" si="2"/>
        <v>2.3922216287716</v>
      </c>
      <c r="O48">
        <f t="shared" si="3"/>
        <v>1.71817473486476</v>
      </c>
      <c r="P48">
        <v>0.46</v>
      </c>
      <c r="Q48">
        <f t="shared" si="4"/>
        <v>1671.69820109091</v>
      </c>
    </row>
    <row r="49" spans="1:17">
      <c r="A49">
        <v>2.24429</v>
      </c>
      <c r="B49">
        <v>1.59339</v>
      </c>
      <c r="C49">
        <v>2.56145</v>
      </c>
      <c r="D49">
        <v>2.16459</v>
      </c>
      <c r="E49">
        <v>2.27691</v>
      </c>
      <c r="F49">
        <v>2.42203</v>
      </c>
      <c r="G49">
        <v>1.72866</v>
      </c>
      <c r="H49" s="3">
        <v>1.75146</v>
      </c>
      <c r="I49">
        <v>1.8212</v>
      </c>
      <c r="J49">
        <v>2.41405</v>
      </c>
      <c r="K49">
        <v>1.78924</v>
      </c>
      <c r="L49">
        <f t="shared" si="0"/>
        <v>2.06975181818182</v>
      </c>
      <c r="M49">
        <f t="shared" si="1"/>
        <v>0.339384649853766</v>
      </c>
      <c r="N49">
        <f t="shared" si="2"/>
        <v>2.40913646803558</v>
      </c>
      <c r="O49">
        <f t="shared" si="3"/>
        <v>1.73036716832805</v>
      </c>
      <c r="P49">
        <v>0.47</v>
      </c>
      <c r="Q49">
        <f t="shared" si="4"/>
        <v>1683.53612890909</v>
      </c>
    </row>
    <row r="50" spans="1:17">
      <c r="A50">
        <v>2.24846</v>
      </c>
      <c r="B50">
        <v>1.59631</v>
      </c>
      <c r="C50">
        <v>2.58272</v>
      </c>
      <c r="D50">
        <v>2.18222</v>
      </c>
      <c r="E50">
        <v>2.29149</v>
      </c>
      <c r="F50">
        <v>2.42615</v>
      </c>
      <c r="G50">
        <v>1.74581</v>
      </c>
      <c r="H50" s="3">
        <v>1.75256</v>
      </c>
      <c r="I50">
        <v>1.82405</v>
      </c>
      <c r="J50">
        <v>2.42992</v>
      </c>
      <c r="K50">
        <v>1.78498</v>
      </c>
      <c r="L50">
        <f t="shared" si="0"/>
        <v>2.07860636363636</v>
      </c>
      <c r="M50">
        <f t="shared" si="1"/>
        <v>0.344082651648488</v>
      </c>
      <c r="N50">
        <f t="shared" si="2"/>
        <v>2.42268901528485</v>
      </c>
      <c r="O50">
        <f t="shared" si="3"/>
        <v>1.73452371198788</v>
      </c>
      <c r="P50">
        <v>0.48</v>
      </c>
      <c r="Q50">
        <f t="shared" si="4"/>
        <v>1690.73841618182</v>
      </c>
    </row>
    <row r="51" spans="1:17">
      <c r="A51">
        <v>2.25143</v>
      </c>
      <c r="B51">
        <v>1.59913</v>
      </c>
      <c r="C51">
        <v>2.60181</v>
      </c>
      <c r="D51">
        <v>2.20688</v>
      </c>
      <c r="E51">
        <v>2.29665</v>
      </c>
      <c r="F51">
        <v>2.43359</v>
      </c>
      <c r="G51">
        <v>1.76198</v>
      </c>
      <c r="H51" s="3">
        <v>1.76039</v>
      </c>
      <c r="I51">
        <v>1.83421</v>
      </c>
      <c r="J51">
        <v>2.45322</v>
      </c>
      <c r="K51">
        <v>1.7709</v>
      </c>
      <c r="L51">
        <f t="shared" si="0"/>
        <v>2.08819909090909</v>
      </c>
      <c r="M51">
        <f t="shared" si="1"/>
        <v>0.349108582233509</v>
      </c>
      <c r="N51">
        <f t="shared" si="2"/>
        <v>2.4373076731426</v>
      </c>
      <c r="O51">
        <f t="shared" si="3"/>
        <v>1.73909050867558</v>
      </c>
      <c r="P51">
        <v>0.49</v>
      </c>
      <c r="Q51">
        <f t="shared" si="4"/>
        <v>1698.54114054545</v>
      </c>
    </row>
    <row r="52" s="1" customFormat="1" spans="1:17">
      <c r="A52" s="1">
        <v>2.26085</v>
      </c>
      <c r="B52" s="1">
        <v>1.61209</v>
      </c>
      <c r="C52" s="1">
        <v>2.61535</v>
      </c>
      <c r="D52" s="1">
        <v>2.21871</v>
      </c>
      <c r="E52" s="1">
        <v>2.31291</v>
      </c>
      <c r="F52" s="1">
        <v>2.4319</v>
      </c>
      <c r="G52" s="1">
        <v>1.78488</v>
      </c>
      <c r="H52" s="4">
        <v>1.77497</v>
      </c>
      <c r="I52" s="1">
        <v>1.84686</v>
      </c>
      <c r="J52" s="1">
        <v>2.46661</v>
      </c>
      <c r="K52" s="1">
        <v>1.75265</v>
      </c>
      <c r="L52" s="1">
        <f t="shared" si="0"/>
        <v>2.09798</v>
      </c>
      <c r="M52" s="1">
        <f t="shared" si="1"/>
        <v>0.349732735156433</v>
      </c>
      <c r="N52" s="1">
        <f t="shared" si="2"/>
        <v>2.44771273515643</v>
      </c>
      <c r="O52" s="1">
        <f t="shared" si="3"/>
        <v>1.74824726484357</v>
      </c>
      <c r="P52" s="1">
        <v>0.5</v>
      </c>
      <c r="Q52" s="1">
        <f t="shared" si="4"/>
        <v>1706.496932</v>
      </c>
    </row>
    <row r="53" spans="1:17">
      <c r="A53">
        <v>2.25143</v>
      </c>
      <c r="B53">
        <v>1.61024</v>
      </c>
      <c r="C53">
        <v>2.61921</v>
      </c>
      <c r="D53">
        <v>2.22478</v>
      </c>
      <c r="E53">
        <v>2.31697</v>
      </c>
      <c r="F53">
        <v>2.42367</v>
      </c>
      <c r="G53">
        <v>1.80571</v>
      </c>
      <c r="H53" s="3">
        <v>1.77497</v>
      </c>
      <c r="I53">
        <v>1.85343</v>
      </c>
      <c r="J53">
        <v>2.46438</v>
      </c>
      <c r="K53">
        <v>1.72757</v>
      </c>
      <c r="L53">
        <f t="shared" si="0"/>
        <v>2.09748727272727</v>
      </c>
      <c r="M53">
        <f t="shared" si="1"/>
        <v>0.349891201978298</v>
      </c>
      <c r="N53">
        <f t="shared" si="2"/>
        <v>2.44737847470557</v>
      </c>
      <c r="O53">
        <f t="shared" si="3"/>
        <v>1.74759607074897</v>
      </c>
      <c r="P53">
        <v>0.51</v>
      </c>
      <c r="Q53">
        <f t="shared" si="4"/>
        <v>1706.09614763636</v>
      </c>
    </row>
    <row r="54" spans="1:17">
      <c r="A54">
        <v>2.23685</v>
      </c>
      <c r="B54">
        <v>1.59193</v>
      </c>
      <c r="C54">
        <v>2.62447</v>
      </c>
      <c r="D54">
        <v>2.23477</v>
      </c>
      <c r="E54">
        <v>2.31469</v>
      </c>
      <c r="F54">
        <v>2.41544</v>
      </c>
      <c r="G54">
        <v>1.81641</v>
      </c>
      <c r="H54" s="3">
        <v>1.76317</v>
      </c>
      <c r="I54">
        <v>1.85033</v>
      </c>
      <c r="J54">
        <v>2.47206</v>
      </c>
      <c r="K54">
        <v>1.70456</v>
      </c>
      <c r="L54">
        <f t="shared" si="0"/>
        <v>2.09315272727273</v>
      </c>
      <c r="M54">
        <f t="shared" si="1"/>
        <v>0.3558352873758</v>
      </c>
      <c r="N54">
        <f t="shared" si="2"/>
        <v>2.44898801464853</v>
      </c>
      <c r="O54">
        <f t="shared" si="3"/>
        <v>1.73731743989693</v>
      </c>
      <c r="P54">
        <v>0.52</v>
      </c>
      <c r="Q54">
        <f t="shared" si="4"/>
        <v>1702.57042836364</v>
      </c>
    </row>
    <row r="55" spans="1:17">
      <c r="A55">
        <v>2.22129</v>
      </c>
      <c r="B55">
        <v>1.56874</v>
      </c>
      <c r="C55">
        <v>2.6269</v>
      </c>
      <c r="D55">
        <v>2.24652</v>
      </c>
      <c r="E55">
        <v>2.31291</v>
      </c>
      <c r="F55">
        <v>2.40721</v>
      </c>
      <c r="G55">
        <v>1.83248</v>
      </c>
      <c r="H55" s="3">
        <v>1.75632</v>
      </c>
      <c r="I55">
        <v>1.84537</v>
      </c>
      <c r="J55">
        <v>2.46884</v>
      </c>
      <c r="K55">
        <v>1.69683</v>
      </c>
      <c r="L55">
        <f t="shared" si="0"/>
        <v>2.08940090909091</v>
      </c>
      <c r="M55">
        <f t="shared" si="1"/>
        <v>0.358834418707418</v>
      </c>
      <c r="N55">
        <f t="shared" si="2"/>
        <v>2.44823532779833</v>
      </c>
      <c r="O55">
        <f t="shared" si="3"/>
        <v>1.73056649038349</v>
      </c>
      <c r="P55">
        <v>0.53</v>
      </c>
      <c r="Q55">
        <f t="shared" si="4"/>
        <v>1699.51869945455</v>
      </c>
    </row>
    <row r="56" spans="1:17">
      <c r="A56">
        <v>2.2074</v>
      </c>
      <c r="B56">
        <v>1.55092</v>
      </c>
      <c r="C56">
        <v>2.62318</v>
      </c>
      <c r="D56">
        <v>2.25173</v>
      </c>
      <c r="E56">
        <v>2.30874</v>
      </c>
      <c r="F56">
        <v>2.40305</v>
      </c>
      <c r="G56">
        <v>1.84795</v>
      </c>
      <c r="H56" s="3">
        <v>1.75246</v>
      </c>
      <c r="I56">
        <v>1.86223</v>
      </c>
      <c r="J56">
        <v>2.46512</v>
      </c>
      <c r="K56">
        <v>1.67204</v>
      </c>
      <c r="L56">
        <f t="shared" si="0"/>
        <v>2.08589272727273</v>
      </c>
      <c r="M56">
        <f t="shared" si="1"/>
        <v>0.360596122860213</v>
      </c>
      <c r="N56">
        <f t="shared" si="2"/>
        <v>2.44648885013294</v>
      </c>
      <c r="O56">
        <f t="shared" si="3"/>
        <v>1.72529660441251</v>
      </c>
      <c r="P56">
        <v>0.54</v>
      </c>
      <c r="Q56">
        <f t="shared" si="4"/>
        <v>1696.66514436364</v>
      </c>
    </row>
    <row r="57" spans="1:17">
      <c r="A57">
        <v>2.18103</v>
      </c>
      <c r="B57">
        <v>1.54537</v>
      </c>
      <c r="C57">
        <v>2.60965</v>
      </c>
      <c r="D57">
        <v>2.25453</v>
      </c>
      <c r="E57">
        <v>2.29704</v>
      </c>
      <c r="F57">
        <v>2.38926</v>
      </c>
      <c r="G57">
        <v>1.85429</v>
      </c>
      <c r="H57" s="3">
        <v>1.74571</v>
      </c>
      <c r="I57">
        <v>1.86049</v>
      </c>
      <c r="J57">
        <v>2.45421</v>
      </c>
      <c r="K57">
        <v>1.64606</v>
      </c>
      <c r="L57">
        <f t="shared" si="0"/>
        <v>2.07614909090909</v>
      </c>
      <c r="M57">
        <f t="shared" si="1"/>
        <v>0.359002454293966</v>
      </c>
      <c r="N57">
        <f t="shared" si="2"/>
        <v>2.43515154520306</v>
      </c>
      <c r="O57">
        <f t="shared" si="3"/>
        <v>1.71714663661512</v>
      </c>
      <c r="P57">
        <v>0.55</v>
      </c>
      <c r="Q57">
        <f t="shared" si="4"/>
        <v>1688.73967054545</v>
      </c>
    </row>
    <row r="58" spans="1:17">
      <c r="A58">
        <v>2.15465</v>
      </c>
      <c r="B58">
        <v>1.54663</v>
      </c>
      <c r="C58">
        <v>2.5978</v>
      </c>
      <c r="D58">
        <v>2.2553</v>
      </c>
      <c r="E58">
        <v>2.28891</v>
      </c>
      <c r="F58">
        <v>2.37042</v>
      </c>
      <c r="G58">
        <v>1.85459</v>
      </c>
      <c r="H58" s="3">
        <v>1.73758</v>
      </c>
      <c r="I58">
        <v>1.85776</v>
      </c>
      <c r="J58">
        <v>2.43835</v>
      </c>
      <c r="K58">
        <v>1.61165</v>
      </c>
      <c r="L58">
        <f t="shared" si="0"/>
        <v>2.06487636363636</v>
      </c>
      <c r="M58">
        <f t="shared" si="1"/>
        <v>0.357713921011546</v>
      </c>
      <c r="N58">
        <f t="shared" si="2"/>
        <v>2.42259028464791</v>
      </c>
      <c r="O58">
        <f t="shared" si="3"/>
        <v>1.70716244262482</v>
      </c>
      <c r="P58">
        <v>0.56</v>
      </c>
      <c r="Q58">
        <f t="shared" si="4"/>
        <v>1679.57043418182</v>
      </c>
    </row>
    <row r="59" spans="1:17">
      <c r="A59">
        <v>2.12589</v>
      </c>
      <c r="B59">
        <v>1.53942</v>
      </c>
      <c r="C59">
        <v>2.58391</v>
      </c>
      <c r="D59">
        <v>2.25282</v>
      </c>
      <c r="E59">
        <v>2.26794</v>
      </c>
      <c r="F59">
        <v>2.33986</v>
      </c>
      <c r="G59">
        <v>1.86084</v>
      </c>
      <c r="H59" s="3">
        <v>1.73342</v>
      </c>
      <c r="I59">
        <v>1.83669</v>
      </c>
      <c r="J59">
        <v>2.41975</v>
      </c>
      <c r="K59">
        <v>1.58031</v>
      </c>
      <c r="L59">
        <f t="shared" si="0"/>
        <v>2.04916818181818</v>
      </c>
      <c r="M59">
        <f t="shared" si="1"/>
        <v>0.355385064087341</v>
      </c>
      <c r="N59">
        <f t="shared" si="2"/>
        <v>2.40455324590552</v>
      </c>
      <c r="O59">
        <f t="shared" si="3"/>
        <v>1.69378311773084</v>
      </c>
      <c r="P59">
        <v>0.57</v>
      </c>
      <c r="Q59">
        <f t="shared" si="4"/>
        <v>1666.79339909091</v>
      </c>
    </row>
    <row r="60" spans="1:17">
      <c r="A60">
        <v>2.09089</v>
      </c>
      <c r="B60">
        <v>1.51488</v>
      </c>
      <c r="C60">
        <v>2.56488</v>
      </c>
      <c r="D60">
        <v>2.23715</v>
      </c>
      <c r="E60">
        <v>2.2428</v>
      </c>
      <c r="F60">
        <v>2.2967</v>
      </c>
      <c r="G60">
        <v>1.87601</v>
      </c>
      <c r="H60" s="3">
        <v>1.70783</v>
      </c>
      <c r="I60">
        <v>1.80546</v>
      </c>
      <c r="J60">
        <v>2.39819</v>
      </c>
      <c r="K60">
        <v>1.54779</v>
      </c>
      <c r="L60">
        <f t="shared" si="0"/>
        <v>2.02568909090909</v>
      </c>
      <c r="M60">
        <f t="shared" si="1"/>
        <v>0.355005246565584</v>
      </c>
      <c r="N60">
        <f t="shared" si="2"/>
        <v>2.38069433747467</v>
      </c>
      <c r="O60">
        <f t="shared" si="3"/>
        <v>1.67068384434351</v>
      </c>
      <c r="P60">
        <v>0.58</v>
      </c>
      <c r="Q60">
        <f t="shared" si="4"/>
        <v>1647.69550654545</v>
      </c>
    </row>
    <row r="61" spans="1:17">
      <c r="A61">
        <v>2.0306</v>
      </c>
      <c r="B61">
        <v>1.47046</v>
      </c>
      <c r="C61">
        <v>2.53805</v>
      </c>
      <c r="D61">
        <v>2.21392</v>
      </c>
      <c r="E61">
        <v>2.20413</v>
      </c>
      <c r="F61">
        <v>2.27406</v>
      </c>
      <c r="G61">
        <v>1.88017</v>
      </c>
      <c r="H61" s="3">
        <v>1.6759</v>
      </c>
      <c r="I61">
        <v>1.78686</v>
      </c>
      <c r="J61">
        <v>2.39893</v>
      </c>
      <c r="K61">
        <v>1.4993</v>
      </c>
      <c r="L61">
        <f t="shared" si="0"/>
        <v>1.99748909090909</v>
      </c>
      <c r="M61">
        <f t="shared" si="1"/>
        <v>0.361661646168198</v>
      </c>
      <c r="N61">
        <f t="shared" si="2"/>
        <v>2.35915073707729</v>
      </c>
      <c r="O61">
        <f t="shared" si="3"/>
        <v>1.63582744474089</v>
      </c>
      <c r="P61">
        <v>0.59</v>
      </c>
      <c r="Q61">
        <f t="shared" si="4"/>
        <v>1624.75762654546</v>
      </c>
    </row>
    <row r="62" spans="1:17">
      <c r="A62">
        <v>1.98816</v>
      </c>
      <c r="B62">
        <v>1.43189</v>
      </c>
      <c r="C62">
        <v>2.52065</v>
      </c>
      <c r="D62">
        <v>2.18945</v>
      </c>
      <c r="E62">
        <v>2.15227</v>
      </c>
      <c r="F62">
        <v>2.25738</v>
      </c>
      <c r="G62">
        <v>1.88008</v>
      </c>
      <c r="H62" s="3">
        <v>1.64358</v>
      </c>
      <c r="I62">
        <v>1.77001</v>
      </c>
      <c r="J62">
        <v>2.36993</v>
      </c>
      <c r="K62">
        <v>1.45567</v>
      </c>
      <c r="L62">
        <f t="shared" si="0"/>
        <v>1.96900636363636</v>
      </c>
      <c r="M62">
        <f t="shared" si="1"/>
        <v>0.365537360095318</v>
      </c>
      <c r="N62">
        <f t="shared" si="2"/>
        <v>2.33454372373168</v>
      </c>
      <c r="O62">
        <f t="shared" si="3"/>
        <v>1.60346900354105</v>
      </c>
      <c r="P62">
        <v>0.6</v>
      </c>
      <c r="Q62">
        <f t="shared" si="4"/>
        <v>1601.58977618182</v>
      </c>
    </row>
    <row r="63" spans="1:17">
      <c r="A63">
        <v>1.9362</v>
      </c>
      <c r="B63">
        <v>1.39575</v>
      </c>
      <c r="C63">
        <v>2.48456</v>
      </c>
      <c r="D63">
        <v>2.16266</v>
      </c>
      <c r="E63">
        <v>2.10309</v>
      </c>
      <c r="F63">
        <v>2.22218</v>
      </c>
      <c r="G63">
        <v>1.86907</v>
      </c>
      <c r="H63" s="3">
        <v>1.61353</v>
      </c>
      <c r="I63">
        <v>1.74261</v>
      </c>
      <c r="J63">
        <v>2.35208</v>
      </c>
      <c r="K63">
        <v>1.38378</v>
      </c>
      <c r="L63">
        <f t="shared" si="0"/>
        <v>1.93322818181818</v>
      </c>
      <c r="M63">
        <f t="shared" si="1"/>
        <v>0.37119162061712</v>
      </c>
      <c r="N63">
        <f t="shared" si="2"/>
        <v>2.3044198024353</v>
      </c>
      <c r="O63">
        <f t="shared" si="3"/>
        <v>1.56203656120106</v>
      </c>
      <c r="P63">
        <v>0.61</v>
      </c>
      <c r="Q63">
        <f t="shared" si="4"/>
        <v>1572.48780309091</v>
      </c>
    </row>
    <row r="64" spans="1:17">
      <c r="A64">
        <v>1.87224</v>
      </c>
      <c r="B64">
        <v>1.36058</v>
      </c>
      <c r="C64">
        <v>2.44023</v>
      </c>
      <c r="D64">
        <v>2.12545</v>
      </c>
      <c r="E64">
        <v>2.03804</v>
      </c>
      <c r="F64">
        <v>2.17532</v>
      </c>
      <c r="G64">
        <v>1.82831</v>
      </c>
      <c r="H64" s="3">
        <v>1.58448</v>
      </c>
      <c r="I64">
        <v>1.71002</v>
      </c>
      <c r="J64">
        <v>2.31836</v>
      </c>
      <c r="K64">
        <v>1.34937</v>
      </c>
      <c r="L64">
        <f t="shared" si="0"/>
        <v>1.89112727272727</v>
      </c>
      <c r="M64">
        <f t="shared" si="1"/>
        <v>0.367071394774665</v>
      </c>
      <c r="N64">
        <f t="shared" si="2"/>
        <v>2.25819866750194</v>
      </c>
      <c r="O64">
        <f t="shared" si="3"/>
        <v>1.52405587795261</v>
      </c>
      <c r="P64">
        <v>0.62</v>
      </c>
      <c r="Q64">
        <f t="shared" si="4"/>
        <v>1538.24292363636</v>
      </c>
    </row>
    <row r="65" spans="1:17">
      <c r="A65">
        <v>1.82891</v>
      </c>
      <c r="B65">
        <v>1.32542</v>
      </c>
      <c r="C65">
        <v>2.3966</v>
      </c>
      <c r="D65">
        <v>2.09969</v>
      </c>
      <c r="E65">
        <v>1.9779</v>
      </c>
      <c r="F65">
        <v>2.12317</v>
      </c>
      <c r="G65">
        <v>1.81582</v>
      </c>
      <c r="H65" s="3">
        <v>1.53658</v>
      </c>
      <c r="I65">
        <v>1.67085</v>
      </c>
      <c r="J65">
        <v>2.28787</v>
      </c>
      <c r="K65">
        <v>1.3106</v>
      </c>
      <c r="L65">
        <f t="shared" si="0"/>
        <v>1.85212818181818</v>
      </c>
      <c r="M65">
        <f t="shared" si="1"/>
        <v>0.366313205735698</v>
      </c>
      <c r="N65">
        <f t="shared" si="2"/>
        <v>2.21844138755388</v>
      </c>
      <c r="O65">
        <f t="shared" si="3"/>
        <v>1.48581497608248</v>
      </c>
      <c r="P65">
        <v>0.63</v>
      </c>
      <c r="Q65">
        <f t="shared" si="4"/>
        <v>1506.52106309091</v>
      </c>
    </row>
    <row r="66" spans="1:17">
      <c r="A66">
        <v>1.76178</v>
      </c>
      <c r="B66">
        <v>1.27623</v>
      </c>
      <c r="C66">
        <v>2.36566</v>
      </c>
      <c r="D66">
        <v>2.06035</v>
      </c>
      <c r="E66">
        <v>1.92252</v>
      </c>
      <c r="F66">
        <v>2.06997</v>
      </c>
      <c r="G66">
        <v>1.79391</v>
      </c>
      <c r="H66" s="3">
        <v>1.50376</v>
      </c>
      <c r="I66">
        <v>1.62176</v>
      </c>
      <c r="J66">
        <v>2.24251</v>
      </c>
      <c r="K66">
        <v>1.26965</v>
      </c>
      <c r="L66">
        <f t="shared" si="0"/>
        <v>1.80800909090909</v>
      </c>
      <c r="M66">
        <f t="shared" si="1"/>
        <v>0.367068036703131</v>
      </c>
      <c r="N66">
        <f t="shared" si="2"/>
        <v>2.17507712761222</v>
      </c>
      <c r="O66">
        <f t="shared" si="3"/>
        <v>1.44094105420596</v>
      </c>
      <c r="P66">
        <v>0.64</v>
      </c>
      <c r="Q66">
        <f t="shared" si="4"/>
        <v>1470.63459454545</v>
      </c>
    </row>
    <row r="67" spans="1:17">
      <c r="A67">
        <v>1.69911</v>
      </c>
      <c r="B67">
        <v>1.22538</v>
      </c>
      <c r="C67">
        <v>2.31564</v>
      </c>
      <c r="D67">
        <v>2.00403</v>
      </c>
      <c r="E67">
        <v>1.87115</v>
      </c>
      <c r="F67">
        <v>2.01853</v>
      </c>
      <c r="G67">
        <v>1.76207</v>
      </c>
      <c r="H67" s="3">
        <v>1.45617</v>
      </c>
      <c r="I67">
        <v>1.56673</v>
      </c>
      <c r="J67">
        <v>2.19268</v>
      </c>
      <c r="K67">
        <v>1.18695</v>
      </c>
      <c r="L67">
        <f t="shared" ref="L67:L102" si="5">AVERAGE(A67:K67)</f>
        <v>1.75440363636364</v>
      </c>
      <c r="M67">
        <f t="shared" ref="M67:M102" si="6">STDEV(A67:K67)</f>
        <v>0.371743014709698</v>
      </c>
      <c r="N67">
        <f t="shared" ref="N67:N102" si="7">L67+M67</f>
        <v>2.12614665107333</v>
      </c>
      <c r="O67">
        <f t="shared" ref="O67:O102" si="8">L67-M67</f>
        <v>1.38266062165394</v>
      </c>
      <c r="P67">
        <v>0.65</v>
      </c>
      <c r="Q67">
        <f t="shared" ref="Q67:Q102" si="9">L67*9.8*83</f>
        <v>1427.03191781818</v>
      </c>
    </row>
    <row r="68" spans="1:17">
      <c r="A68">
        <v>1.6409</v>
      </c>
      <c r="B68">
        <v>1.17541</v>
      </c>
      <c r="C68">
        <v>2.25153</v>
      </c>
      <c r="D68">
        <v>1.93526</v>
      </c>
      <c r="E68">
        <v>1.8179</v>
      </c>
      <c r="F68">
        <v>1.95742</v>
      </c>
      <c r="G68">
        <v>1.72449</v>
      </c>
      <c r="H68" s="3">
        <v>1.39657</v>
      </c>
      <c r="I68">
        <v>1.5169</v>
      </c>
      <c r="J68">
        <v>2.13492</v>
      </c>
      <c r="K68">
        <v>1.11406</v>
      </c>
      <c r="L68">
        <f t="shared" si="5"/>
        <v>1.69685090909091</v>
      </c>
      <c r="M68">
        <f t="shared" si="6"/>
        <v>0.371073132076537</v>
      </c>
      <c r="N68">
        <f t="shared" si="7"/>
        <v>2.06792404116745</v>
      </c>
      <c r="O68">
        <f t="shared" si="8"/>
        <v>1.32577777701437</v>
      </c>
      <c r="P68">
        <v>0.66</v>
      </c>
      <c r="Q68">
        <f t="shared" si="9"/>
        <v>1380.21852945455</v>
      </c>
    </row>
    <row r="69" spans="1:17">
      <c r="A69">
        <v>1.56931</v>
      </c>
      <c r="B69">
        <v>1.12544</v>
      </c>
      <c r="C69">
        <v>2.17934</v>
      </c>
      <c r="D69">
        <v>1.87455</v>
      </c>
      <c r="E69">
        <v>1.73862</v>
      </c>
      <c r="F69">
        <v>1.88662</v>
      </c>
      <c r="G69">
        <v>1.68285</v>
      </c>
      <c r="H69" s="3">
        <v>1.33202</v>
      </c>
      <c r="I69">
        <v>1.47265</v>
      </c>
      <c r="J69">
        <v>2.06947</v>
      </c>
      <c r="K69">
        <v>1.06151</v>
      </c>
      <c r="L69">
        <f t="shared" si="5"/>
        <v>1.63567090909091</v>
      </c>
      <c r="M69">
        <f t="shared" si="6"/>
        <v>0.364664307506357</v>
      </c>
      <c r="N69">
        <f t="shared" si="7"/>
        <v>2.00033521659727</v>
      </c>
      <c r="O69">
        <f t="shared" si="8"/>
        <v>1.27100660158455</v>
      </c>
      <c r="P69">
        <v>0.67</v>
      </c>
      <c r="Q69">
        <f t="shared" si="9"/>
        <v>1330.45471745455</v>
      </c>
    </row>
    <row r="70" spans="1:17">
      <c r="A70">
        <v>1.49434</v>
      </c>
      <c r="B70">
        <v>1.07713</v>
      </c>
      <c r="C70">
        <v>2.10566</v>
      </c>
      <c r="D70">
        <v>1.81384</v>
      </c>
      <c r="E70">
        <v>1.66311</v>
      </c>
      <c r="F70">
        <v>1.80928</v>
      </c>
      <c r="G70">
        <v>1.63763</v>
      </c>
      <c r="H70" s="3">
        <v>1.27014</v>
      </c>
      <c r="I70">
        <v>1.41849</v>
      </c>
      <c r="J70">
        <v>2.01047</v>
      </c>
      <c r="K70">
        <v>1.00895</v>
      </c>
      <c r="L70">
        <f t="shared" si="5"/>
        <v>1.57354909090909</v>
      </c>
      <c r="M70">
        <f t="shared" si="6"/>
        <v>0.358755728552299</v>
      </c>
      <c r="N70">
        <f t="shared" si="7"/>
        <v>1.93230481946139</v>
      </c>
      <c r="O70">
        <f t="shared" si="8"/>
        <v>1.21479336235679</v>
      </c>
      <c r="P70">
        <v>0.68</v>
      </c>
      <c r="Q70">
        <f t="shared" si="9"/>
        <v>1279.92483054545</v>
      </c>
    </row>
    <row r="71" spans="1:17">
      <c r="A71">
        <v>1.40698</v>
      </c>
      <c r="B71">
        <v>1.01937</v>
      </c>
      <c r="C71">
        <v>2.02832</v>
      </c>
      <c r="D71">
        <v>1.72152</v>
      </c>
      <c r="E71">
        <v>1.58934</v>
      </c>
      <c r="F71">
        <v>1.72501</v>
      </c>
      <c r="G71">
        <v>1.59598</v>
      </c>
      <c r="H71" s="3">
        <v>1.22433</v>
      </c>
      <c r="I71">
        <v>1.34275</v>
      </c>
      <c r="J71">
        <v>1.9304</v>
      </c>
      <c r="K71">
        <v>0.9448</v>
      </c>
      <c r="L71">
        <f t="shared" si="5"/>
        <v>1.50261818181818</v>
      </c>
      <c r="M71">
        <f t="shared" si="6"/>
        <v>0.350686705474222</v>
      </c>
      <c r="N71">
        <f t="shared" si="7"/>
        <v>1.8533048872924</v>
      </c>
      <c r="O71">
        <f t="shared" si="8"/>
        <v>1.15193147634396</v>
      </c>
      <c r="P71">
        <v>0.69</v>
      </c>
      <c r="Q71">
        <f t="shared" si="9"/>
        <v>1222.22962909091</v>
      </c>
    </row>
    <row r="72" spans="1:17">
      <c r="A72">
        <v>1.31635</v>
      </c>
      <c r="B72">
        <v>0.95751</v>
      </c>
      <c r="C72">
        <v>1.94503</v>
      </c>
      <c r="D72">
        <v>1.62523</v>
      </c>
      <c r="E72">
        <v>1.50823</v>
      </c>
      <c r="F72">
        <v>1.63218</v>
      </c>
      <c r="G72">
        <v>1.54244</v>
      </c>
      <c r="H72" s="3">
        <v>1.15869</v>
      </c>
      <c r="I72">
        <v>1.26057</v>
      </c>
      <c r="J72">
        <v>1.83446</v>
      </c>
      <c r="K72">
        <v>0.89195</v>
      </c>
      <c r="L72">
        <f t="shared" si="5"/>
        <v>1.42478545454545</v>
      </c>
      <c r="M72">
        <f t="shared" si="6"/>
        <v>0.339746294177395</v>
      </c>
      <c r="N72">
        <f t="shared" si="7"/>
        <v>1.76453174872285</v>
      </c>
      <c r="O72">
        <f t="shared" si="8"/>
        <v>1.08503916036806</v>
      </c>
      <c r="P72">
        <v>0.7</v>
      </c>
      <c r="Q72">
        <f t="shared" si="9"/>
        <v>1158.92048872727</v>
      </c>
    </row>
    <row r="73" spans="1:17">
      <c r="A73">
        <v>1.24099</v>
      </c>
      <c r="B73">
        <v>0.90384</v>
      </c>
      <c r="C73">
        <v>1.84958</v>
      </c>
      <c r="D73">
        <v>1.54858</v>
      </c>
      <c r="E73">
        <v>1.41987</v>
      </c>
      <c r="F73">
        <v>1.53753</v>
      </c>
      <c r="G73">
        <v>1.48512</v>
      </c>
      <c r="H73" s="3">
        <v>1.07936</v>
      </c>
      <c r="I73">
        <v>1.17666</v>
      </c>
      <c r="J73">
        <v>1.74076</v>
      </c>
      <c r="K73">
        <v>0.8377</v>
      </c>
      <c r="L73">
        <f t="shared" si="5"/>
        <v>1.34727181818182</v>
      </c>
      <c r="M73">
        <f t="shared" si="6"/>
        <v>0.328118638721368</v>
      </c>
      <c r="N73">
        <f t="shared" si="7"/>
        <v>1.67539045690319</v>
      </c>
      <c r="O73">
        <f t="shared" si="8"/>
        <v>1.01915317946045</v>
      </c>
      <c r="P73">
        <v>0.71</v>
      </c>
      <c r="Q73">
        <f t="shared" si="9"/>
        <v>1095.87089690909</v>
      </c>
    </row>
    <row r="74" spans="1:17">
      <c r="A74">
        <v>1.16563</v>
      </c>
      <c r="B74">
        <v>0.84842</v>
      </c>
      <c r="C74">
        <v>1.7468</v>
      </c>
      <c r="D74">
        <v>1.45458</v>
      </c>
      <c r="E74">
        <v>1.33549</v>
      </c>
      <c r="F74">
        <v>1.44476</v>
      </c>
      <c r="G74">
        <v>1.40659</v>
      </c>
      <c r="H74" s="3">
        <v>0.99844</v>
      </c>
      <c r="I74">
        <v>1.08878</v>
      </c>
      <c r="J74">
        <v>1.65697</v>
      </c>
      <c r="K74">
        <v>0.74509</v>
      </c>
      <c r="L74">
        <f t="shared" si="5"/>
        <v>1.26286818181818</v>
      </c>
      <c r="M74">
        <f t="shared" si="6"/>
        <v>0.321686175544371</v>
      </c>
      <c r="N74">
        <f t="shared" si="7"/>
        <v>1.58455435736255</v>
      </c>
      <c r="O74">
        <f t="shared" si="8"/>
        <v>0.941182006273811</v>
      </c>
      <c r="P74">
        <v>0.72</v>
      </c>
      <c r="Q74">
        <f t="shared" si="9"/>
        <v>1027.21697909091</v>
      </c>
    </row>
    <row r="75" spans="1:17">
      <c r="A75">
        <v>1.0748</v>
      </c>
      <c r="B75">
        <v>0.78822</v>
      </c>
      <c r="C75">
        <v>1.65786</v>
      </c>
      <c r="D75">
        <v>1.34563</v>
      </c>
      <c r="E75">
        <v>1.27044</v>
      </c>
      <c r="F75">
        <v>1.33462</v>
      </c>
      <c r="G75">
        <v>1.31288</v>
      </c>
      <c r="H75" s="3">
        <v>0.92011</v>
      </c>
      <c r="I75">
        <v>0.99643</v>
      </c>
      <c r="J75">
        <v>1.53277</v>
      </c>
      <c r="K75">
        <v>0.67994</v>
      </c>
      <c r="L75">
        <f t="shared" si="5"/>
        <v>1.17397272727273</v>
      </c>
      <c r="M75">
        <f t="shared" si="6"/>
        <v>0.307479063127586</v>
      </c>
      <c r="N75">
        <f t="shared" si="7"/>
        <v>1.48145179040031</v>
      </c>
      <c r="O75">
        <f t="shared" si="8"/>
        <v>0.866493664145141</v>
      </c>
      <c r="P75">
        <v>0.73</v>
      </c>
      <c r="Q75">
        <f t="shared" si="9"/>
        <v>954.909416363636</v>
      </c>
    </row>
    <row r="76" spans="1:17">
      <c r="A76">
        <v>0.97673</v>
      </c>
      <c r="B76">
        <v>0.7288</v>
      </c>
      <c r="C76">
        <v>1.57248</v>
      </c>
      <c r="D76">
        <v>1.24198</v>
      </c>
      <c r="E76">
        <v>1.18348</v>
      </c>
      <c r="F76">
        <v>1.23296</v>
      </c>
      <c r="G76">
        <v>1.21719</v>
      </c>
      <c r="H76" s="3">
        <v>0.84385</v>
      </c>
      <c r="I76">
        <v>0.91004</v>
      </c>
      <c r="J76">
        <v>1.43385</v>
      </c>
      <c r="K76">
        <v>0.63938</v>
      </c>
      <c r="L76">
        <f t="shared" si="5"/>
        <v>1.08915818181818</v>
      </c>
      <c r="M76">
        <f t="shared" si="6"/>
        <v>0.293051634966201</v>
      </c>
      <c r="N76">
        <f t="shared" si="7"/>
        <v>1.38220981678438</v>
      </c>
      <c r="O76">
        <f t="shared" si="8"/>
        <v>0.79610654685198</v>
      </c>
      <c r="P76">
        <v>0.74</v>
      </c>
      <c r="Q76">
        <f t="shared" si="9"/>
        <v>885.921265090909</v>
      </c>
    </row>
    <row r="77" spans="1:17">
      <c r="A77">
        <v>0.88252</v>
      </c>
      <c r="B77">
        <v>0.67698</v>
      </c>
      <c r="C77">
        <v>1.46881</v>
      </c>
      <c r="D77">
        <v>1.13848</v>
      </c>
      <c r="E77">
        <v>1.09448</v>
      </c>
      <c r="F77">
        <v>1.14096</v>
      </c>
      <c r="G77">
        <v>1.11307</v>
      </c>
      <c r="H77" s="3">
        <v>0.77097</v>
      </c>
      <c r="I77">
        <v>0.81807</v>
      </c>
      <c r="J77">
        <v>1.32503</v>
      </c>
      <c r="K77">
        <v>0.58009</v>
      </c>
      <c r="L77">
        <f t="shared" si="5"/>
        <v>1.00086</v>
      </c>
      <c r="M77">
        <f t="shared" si="6"/>
        <v>0.276802827550587</v>
      </c>
      <c r="N77">
        <f t="shared" si="7"/>
        <v>1.27766282755059</v>
      </c>
      <c r="O77">
        <f t="shared" si="8"/>
        <v>0.724057172449413</v>
      </c>
      <c r="P77">
        <v>0.75</v>
      </c>
      <c r="Q77">
        <f t="shared" si="9"/>
        <v>814.099524</v>
      </c>
    </row>
    <row r="78" spans="1:17">
      <c r="A78">
        <v>0.80716</v>
      </c>
      <c r="B78">
        <v>0.61591</v>
      </c>
      <c r="C78">
        <v>1.35542</v>
      </c>
      <c r="D78">
        <v>1.02323</v>
      </c>
      <c r="E78">
        <v>1.00469</v>
      </c>
      <c r="F78">
        <v>1.03761</v>
      </c>
      <c r="G78">
        <v>1.03602</v>
      </c>
      <c r="H78" s="3">
        <v>0.68559</v>
      </c>
      <c r="I78">
        <v>0.73279</v>
      </c>
      <c r="J78">
        <v>1.2043</v>
      </c>
      <c r="K78">
        <v>0.5071</v>
      </c>
      <c r="L78">
        <f t="shared" si="5"/>
        <v>0.909983636363636</v>
      </c>
      <c r="M78">
        <f t="shared" si="6"/>
        <v>0.26079123467911</v>
      </c>
      <c r="N78">
        <f t="shared" si="7"/>
        <v>1.17077487104275</v>
      </c>
      <c r="O78">
        <f t="shared" si="8"/>
        <v>0.649192401684527</v>
      </c>
      <c r="P78">
        <v>0.76</v>
      </c>
      <c r="Q78">
        <f t="shared" si="9"/>
        <v>740.180689818182</v>
      </c>
    </row>
    <row r="79" spans="1:17">
      <c r="A79">
        <v>0.71504</v>
      </c>
      <c r="B79">
        <v>0.5523</v>
      </c>
      <c r="C79">
        <v>1.24327</v>
      </c>
      <c r="D79">
        <v>0.91356</v>
      </c>
      <c r="E79">
        <v>0.91084</v>
      </c>
      <c r="F79">
        <v>0.94914</v>
      </c>
      <c r="G79">
        <v>0.94886</v>
      </c>
      <c r="H79" s="3">
        <v>0.59684</v>
      </c>
      <c r="I79">
        <v>0.64615</v>
      </c>
      <c r="J79">
        <v>1.10167</v>
      </c>
      <c r="K79">
        <v>0.45495</v>
      </c>
      <c r="L79">
        <f t="shared" si="5"/>
        <v>0.821147272727273</v>
      </c>
      <c r="M79">
        <f t="shared" si="6"/>
        <v>0.245913404233722</v>
      </c>
      <c r="N79">
        <f t="shared" si="7"/>
        <v>1.067060676961</v>
      </c>
      <c r="O79">
        <f t="shared" si="8"/>
        <v>0.57523386849355</v>
      </c>
      <c r="P79">
        <v>0.77</v>
      </c>
      <c r="Q79">
        <f t="shared" si="9"/>
        <v>667.921191636364</v>
      </c>
    </row>
    <row r="80" spans="1:17">
      <c r="A80">
        <v>0.62838</v>
      </c>
      <c r="B80">
        <v>0.49366</v>
      </c>
      <c r="C80">
        <v>1.13112</v>
      </c>
      <c r="D80">
        <v>0.81772</v>
      </c>
      <c r="E80">
        <v>0.81529</v>
      </c>
      <c r="F80">
        <v>0.86249</v>
      </c>
      <c r="G80">
        <v>0.85288</v>
      </c>
      <c r="H80" s="3">
        <v>0.51117</v>
      </c>
      <c r="I80">
        <v>0.56149</v>
      </c>
      <c r="J80">
        <v>1.00003</v>
      </c>
      <c r="K80">
        <v>0.39347</v>
      </c>
      <c r="L80">
        <f t="shared" si="5"/>
        <v>0.733427272727273</v>
      </c>
      <c r="M80">
        <f t="shared" si="6"/>
        <v>0.231737863548058</v>
      </c>
      <c r="N80">
        <f t="shared" si="7"/>
        <v>0.96516513627533</v>
      </c>
      <c r="O80">
        <f t="shared" si="8"/>
        <v>0.501689409179215</v>
      </c>
      <c r="P80">
        <v>0.78</v>
      </c>
      <c r="Q80">
        <f t="shared" si="9"/>
        <v>596.569743636364</v>
      </c>
    </row>
    <row r="81" spans="1:17">
      <c r="A81">
        <v>0.56402</v>
      </c>
      <c r="B81">
        <v>0.44505</v>
      </c>
      <c r="C81">
        <v>1.01282</v>
      </c>
      <c r="D81">
        <v>0.71856</v>
      </c>
      <c r="E81">
        <v>0.71589</v>
      </c>
      <c r="F81">
        <v>0.77325</v>
      </c>
      <c r="G81">
        <v>0.74221</v>
      </c>
      <c r="H81" s="3">
        <v>0.43323</v>
      </c>
      <c r="I81">
        <v>0.487</v>
      </c>
      <c r="J81">
        <v>0.87286</v>
      </c>
      <c r="K81">
        <v>0.34815</v>
      </c>
      <c r="L81">
        <f t="shared" si="5"/>
        <v>0.64664</v>
      </c>
      <c r="M81">
        <f t="shared" si="6"/>
        <v>0.20687790529682</v>
      </c>
      <c r="N81">
        <f t="shared" si="7"/>
        <v>0.85351790529682</v>
      </c>
      <c r="O81">
        <f t="shared" si="8"/>
        <v>0.43976209470318</v>
      </c>
      <c r="P81">
        <v>0.79</v>
      </c>
      <c r="Q81">
        <f t="shared" si="9"/>
        <v>525.976976</v>
      </c>
    </row>
    <row r="82" spans="1:17">
      <c r="A82">
        <v>0.49431</v>
      </c>
      <c r="B82">
        <v>0.38768</v>
      </c>
      <c r="C82">
        <v>0.90384</v>
      </c>
      <c r="D82">
        <v>0.62173</v>
      </c>
      <c r="E82">
        <v>0.63859</v>
      </c>
      <c r="F82">
        <v>0.68173</v>
      </c>
      <c r="G82">
        <v>0.62669</v>
      </c>
      <c r="H82" s="3">
        <v>0.36491</v>
      </c>
      <c r="I82">
        <v>0.40904</v>
      </c>
      <c r="J82">
        <v>0.76353</v>
      </c>
      <c r="K82">
        <v>0.30343</v>
      </c>
      <c r="L82">
        <f t="shared" si="5"/>
        <v>0.563225454545455</v>
      </c>
      <c r="M82">
        <f t="shared" si="6"/>
        <v>0.186942571522039</v>
      </c>
      <c r="N82">
        <f t="shared" si="7"/>
        <v>0.750168026067494</v>
      </c>
      <c r="O82">
        <f t="shared" si="8"/>
        <v>0.376282883023415</v>
      </c>
      <c r="P82">
        <v>0.8</v>
      </c>
      <c r="Q82">
        <f t="shared" si="9"/>
        <v>458.127584727273</v>
      </c>
    </row>
    <row r="83" spans="1:17">
      <c r="A83">
        <v>0.4246</v>
      </c>
      <c r="B83">
        <v>0.33985</v>
      </c>
      <c r="C83">
        <v>0.803</v>
      </c>
      <c r="D83">
        <v>0.55123</v>
      </c>
      <c r="E83">
        <v>0.55802</v>
      </c>
      <c r="F83">
        <v>0.59598</v>
      </c>
      <c r="G83">
        <v>0.54161</v>
      </c>
      <c r="H83" s="3">
        <v>0.30512</v>
      </c>
      <c r="I83">
        <v>0.35004</v>
      </c>
      <c r="J83">
        <v>0.64528</v>
      </c>
      <c r="K83">
        <v>0.26069</v>
      </c>
      <c r="L83">
        <f t="shared" si="5"/>
        <v>0.488674545454545</v>
      </c>
      <c r="M83">
        <f t="shared" si="6"/>
        <v>0.166585537689419</v>
      </c>
      <c r="N83">
        <f t="shared" si="7"/>
        <v>0.655260083143964</v>
      </c>
      <c r="O83">
        <f t="shared" si="8"/>
        <v>0.322089007765127</v>
      </c>
      <c r="P83">
        <v>0.81</v>
      </c>
      <c r="Q83">
        <f t="shared" si="9"/>
        <v>397.487875272727</v>
      </c>
    </row>
    <row r="84" spans="1:17">
      <c r="A84">
        <v>0.36521</v>
      </c>
      <c r="B84">
        <v>0.29622</v>
      </c>
      <c r="C84">
        <v>0.69472</v>
      </c>
      <c r="D84">
        <v>0.46719</v>
      </c>
      <c r="E84">
        <v>0.47666</v>
      </c>
      <c r="F84">
        <v>0.52733</v>
      </c>
      <c r="G84">
        <v>0.46248</v>
      </c>
      <c r="H84" s="3">
        <v>0.25722</v>
      </c>
      <c r="I84">
        <v>0.30665</v>
      </c>
      <c r="J84">
        <v>0.55282</v>
      </c>
      <c r="K84">
        <v>0.22737</v>
      </c>
      <c r="L84">
        <f t="shared" si="5"/>
        <v>0.421260909090909</v>
      </c>
      <c r="M84">
        <f t="shared" si="6"/>
        <v>0.143746851544967</v>
      </c>
      <c r="N84">
        <f t="shared" si="7"/>
        <v>0.565007760635877</v>
      </c>
      <c r="O84">
        <f t="shared" si="8"/>
        <v>0.277514057545942</v>
      </c>
      <c r="P84">
        <v>0.82</v>
      </c>
      <c r="Q84">
        <f t="shared" si="9"/>
        <v>342.653623454545</v>
      </c>
    </row>
    <row r="85" spans="1:17">
      <c r="A85">
        <v>0.32019</v>
      </c>
      <c r="B85">
        <v>0.25501</v>
      </c>
      <c r="C85">
        <v>0.60845</v>
      </c>
      <c r="D85">
        <v>0.39429</v>
      </c>
      <c r="E85">
        <v>0.4193</v>
      </c>
      <c r="F85">
        <v>0.44915</v>
      </c>
      <c r="G85">
        <v>0.39585</v>
      </c>
      <c r="H85" s="3">
        <v>0.21111</v>
      </c>
      <c r="I85">
        <v>0.25435</v>
      </c>
      <c r="J85">
        <v>0.47919</v>
      </c>
      <c r="K85">
        <v>0.20179</v>
      </c>
      <c r="L85">
        <f t="shared" si="5"/>
        <v>0.362607272727273</v>
      </c>
      <c r="M85">
        <f t="shared" si="6"/>
        <v>0.126788176112042</v>
      </c>
      <c r="N85">
        <f t="shared" si="7"/>
        <v>0.489395448839315</v>
      </c>
      <c r="O85">
        <f t="shared" si="8"/>
        <v>0.235819096615231</v>
      </c>
      <c r="P85">
        <v>0.83</v>
      </c>
      <c r="Q85">
        <f t="shared" si="9"/>
        <v>294.944755636364</v>
      </c>
    </row>
    <row r="86" spans="1:17">
      <c r="A86">
        <v>0.27685</v>
      </c>
      <c r="B86">
        <v>0.2254</v>
      </c>
      <c r="C86">
        <v>0.51821</v>
      </c>
      <c r="D86">
        <v>0.32931</v>
      </c>
      <c r="E86">
        <v>0.35628</v>
      </c>
      <c r="F86">
        <v>0.38345</v>
      </c>
      <c r="G86">
        <v>0.33407</v>
      </c>
      <c r="H86">
        <v>0.17641</v>
      </c>
      <c r="I86">
        <v>0.20724</v>
      </c>
      <c r="J86">
        <v>0.40705</v>
      </c>
      <c r="K86">
        <v>0.1776</v>
      </c>
      <c r="L86">
        <f t="shared" si="5"/>
        <v>0.308351818181818</v>
      </c>
      <c r="M86">
        <f t="shared" si="6"/>
        <v>0.107434145020862</v>
      </c>
      <c r="N86">
        <f t="shared" si="7"/>
        <v>0.41578596320268</v>
      </c>
      <c r="O86">
        <f t="shared" si="8"/>
        <v>0.200917673160956</v>
      </c>
      <c r="P86">
        <v>0.84</v>
      </c>
      <c r="Q86">
        <f t="shared" si="9"/>
        <v>250.813368909091</v>
      </c>
    </row>
    <row r="87" spans="1:17">
      <c r="A87">
        <v>0.24096</v>
      </c>
      <c r="B87">
        <v>0.19141</v>
      </c>
      <c r="C87">
        <v>0.44027</v>
      </c>
      <c r="D87">
        <v>0.26934</v>
      </c>
      <c r="E87">
        <v>0.31062</v>
      </c>
      <c r="F87">
        <v>0.32648</v>
      </c>
      <c r="G87">
        <v>0.28161</v>
      </c>
      <c r="H87">
        <v>0.14924</v>
      </c>
      <c r="I87">
        <v>0.17353</v>
      </c>
      <c r="J87">
        <v>0.34086</v>
      </c>
      <c r="K87">
        <v>0.15072</v>
      </c>
      <c r="L87">
        <f t="shared" si="5"/>
        <v>0.261367272727273</v>
      </c>
      <c r="M87">
        <f t="shared" si="6"/>
        <v>0.0912717468980307</v>
      </c>
      <c r="N87">
        <f t="shared" si="7"/>
        <v>0.352639019625304</v>
      </c>
      <c r="O87">
        <f t="shared" si="8"/>
        <v>0.170095525829242</v>
      </c>
      <c r="P87">
        <v>0.85</v>
      </c>
      <c r="Q87">
        <f t="shared" si="9"/>
        <v>212.596139636364</v>
      </c>
    </row>
    <row r="88" spans="1:17">
      <c r="A88">
        <v>0.20526</v>
      </c>
      <c r="B88">
        <v>0.15624</v>
      </c>
      <c r="C88">
        <v>0.38454</v>
      </c>
      <c r="D88">
        <v>0.21255</v>
      </c>
      <c r="E88">
        <v>0.26277</v>
      </c>
      <c r="F88">
        <v>0.27393</v>
      </c>
      <c r="G88">
        <v>0.23432</v>
      </c>
      <c r="H88">
        <v>0.12365</v>
      </c>
      <c r="I88">
        <v>0.14081</v>
      </c>
      <c r="J88">
        <v>0.28161</v>
      </c>
      <c r="K88">
        <v>0.12712</v>
      </c>
      <c r="L88">
        <f t="shared" si="5"/>
        <v>0.218436363636364</v>
      </c>
      <c r="M88">
        <f t="shared" si="6"/>
        <v>0.0801899432937482</v>
      </c>
      <c r="N88">
        <f t="shared" si="7"/>
        <v>0.298626306930112</v>
      </c>
      <c r="O88">
        <f t="shared" si="8"/>
        <v>0.138246420342616</v>
      </c>
      <c r="P88">
        <v>0.86</v>
      </c>
      <c r="Q88">
        <f t="shared" si="9"/>
        <v>177.676138181818</v>
      </c>
    </row>
    <row r="89" spans="1:17">
      <c r="A89">
        <v>0.16728</v>
      </c>
      <c r="B89">
        <v>0.12341</v>
      </c>
      <c r="C89">
        <v>0.31493</v>
      </c>
      <c r="D89">
        <v>0.1648</v>
      </c>
      <c r="E89">
        <v>0.2187</v>
      </c>
      <c r="F89">
        <v>0.22561</v>
      </c>
      <c r="G89">
        <v>0.18107</v>
      </c>
      <c r="H89">
        <v>0.09817</v>
      </c>
      <c r="I89">
        <v>0.11552</v>
      </c>
      <c r="J89">
        <v>0.22732</v>
      </c>
      <c r="K89">
        <v>0.11284</v>
      </c>
      <c r="L89">
        <f t="shared" si="5"/>
        <v>0.177240909090909</v>
      </c>
      <c r="M89">
        <f t="shared" si="6"/>
        <v>0.0654982498170059</v>
      </c>
      <c r="N89">
        <f t="shared" si="7"/>
        <v>0.242739158907915</v>
      </c>
      <c r="O89">
        <f t="shared" si="8"/>
        <v>0.111742659273903</v>
      </c>
      <c r="P89">
        <v>0.87</v>
      </c>
      <c r="Q89">
        <f t="shared" si="9"/>
        <v>144.167755454545</v>
      </c>
    </row>
    <row r="90" spans="1:17">
      <c r="A90">
        <v>0.12772</v>
      </c>
      <c r="B90">
        <v>0.10306</v>
      </c>
      <c r="C90">
        <v>0.25484</v>
      </c>
      <c r="D90">
        <v>0.12425</v>
      </c>
      <c r="E90">
        <v>0.18057</v>
      </c>
      <c r="F90">
        <v>0.18662</v>
      </c>
      <c r="G90">
        <v>0.15608</v>
      </c>
      <c r="H90">
        <v>0.08776</v>
      </c>
      <c r="I90">
        <v>0.08627</v>
      </c>
      <c r="J90">
        <v>0.18295</v>
      </c>
      <c r="K90">
        <v>0.08548</v>
      </c>
      <c r="L90">
        <f t="shared" si="5"/>
        <v>0.143236363636364</v>
      </c>
      <c r="M90">
        <f t="shared" si="6"/>
        <v>0.0541732541523448</v>
      </c>
      <c r="N90">
        <f t="shared" si="7"/>
        <v>0.197409617788708</v>
      </c>
      <c r="O90">
        <f t="shared" si="8"/>
        <v>0.0890631094840188</v>
      </c>
      <c r="P90">
        <v>0.88</v>
      </c>
      <c r="Q90">
        <f t="shared" si="9"/>
        <v>116.508458181818</v>
      </c>
    </row>
    <row r="91" spans="1:17">
      <c r="A91">
        <v>0.10085</v>
      </c>
      <c r="B91">
        <v>0.07335</v>
      </c>
      <c r="C91">
        <v>0.20204</v>
      </c>
      <c r="D91">
        <v>0.08857</v>
      </c>
      <c r="E91">
        <v>0.12772</v>
      </c>
      <c r="F91">
        <v>0.14958</v>
      </c>
      <c r="G91">
        <v>0.1066</v>
      </c>
      <c r="H91">
        <v>0.06416</v>
      </c>
      <c r="I91">
        <v>0.05838</v>
      </c>
      <c r="J91">
        <v>0.14651</v>
      </c>
      <c r="K91">
        <v>0.07774</v>
      </c>
      <c r="L91">
        <f t="shared" si="5"/>
        <v>0.108681818181818</v>
      </c>
      <c r="M91">
        <f t="shared" si="6"/>
        <v>0.0440115784352667</v>
      </c>
      <c r="N91">
        <f t="shared" si="7"/>
        <v>0.152693396617085</v>
      </c>
      <c r="O91">
        <f t="shared" si="8"/>
        <v>0.0646702397465514</v>
      </c>
      <c r="P91">
        <v>0.89</v>
      </c>
      <c r="Q91">
        <f t="shared" si="9"/>
        <v>88.4017909090909</v>
      </c>
    </row>
    <row r="92" spans="1:17">
      <c r="A92">
        <v>0.07834</v>
      </c>
      <c r="B92">
        <v>0.04383</v>
      </c>
      <c r="C92">
        <v>0.15816</v>
      </c>
      <c r="D92">
        <v>0.05553</v>
      </c>
      <c r="E92">
        <v>0.11453</v>
      </c>
      <c r="F92">
        <v>0.11602</v>
      </c>
      <c r="G92">
        <v>0.06941</v>
      </c>
      <c r="H92">
        <v>0.03768</v>
      </c>
      <c r="I92">
        <v>0.03595</v>
      </c>
      <c r="J92">
        <v>0.10412</v>
      </c>
      <c r="K92">
        <v>0.04908</v>
      </c>
      <c r="L92">
        <f t="shared" si="5"/>
        <v>0.0784227272727273</v>
      </c>
      <c r="M92">
        <f t="shared" si="6"/>
        <v>0.0398278048832494</v>
      </c>
      <c r="N92">
        <f t="shared" si="7"/>
        <v>0.118250532155977</v>
      </c>
      <c r="O92">
        <f t="shared" si="8"/>
        <v>0.0385949223894779</v>
      </c>
      <c r="P92">
        <v>0.9</v>
      </c>
      <c r="Q92">
        <f t="shared" si="9"/>
        <v>63.7890463636364</v>
      </c>
    </row>
    <row r="93" spans="1:17">
      <c r="A93">
        <v>0.05682</v>
      </c>
      <c r="B93">
        <v>0.01919</v>
      </c>
      <c r="C93">
        <v>0.12722</v>
      </c>
      <c r="D93">
        <v>0.0242</v>
      </c>
      <c r="E93">
        <v>0.09004</v>
      </c>
      <c r="F93">
        <v>0.0831</v>
      </c>
      <c r="G93">
        <v>0.04036</v>
      </c>
      <c r="H93">
        <v>0.01825</v>
      </c>
      <c r="I93">
        <v>0.01958</v>
      </c>
      <c r="J93">
        <v>0.07958</v>
      </c>
      <c r="K93">
        <v>0.02786</v>
      </c>
      <c r="L93">
        <f t="shared" si="5"/>
        <v>0.0532909090909091</v>
      </c>
      <c r="M93">
        <f t="shared" si="6"/>
        <v>0.0368721332321702</v>
      </c>
      <c r="N93">
        <f t="shared" si="7"/>
        <v>0.0901630423230793</v>
      </c>
      <c r="O93">
        <f t="shared" si="8"/>
        <v>0.0164187758587389</v>
      </c>
      <c r="P93">
        <v>0.91</v>
      </c>
      <c r="Q93">
        <f t="shared" si="9"/>
        <v>43.3468254545455</v>
      </c>
    </row>
    <row r="94" spans="1:17">
      <c r="A94">
        <v>0.03233</v>
      </c>
      <c r="B94">
        <v>0.00623</v>
      </c>
      <c r="C94">
        <v>0.0944</v>
      </c>
      <c r="D94">
        <v>0.00635</v>
      </c>
      <c r="E94">
        <v>0.06049</v>
      </c>
      <c r="F94">
        <v>0.05018</v>
      </c>
      <c r="G94">
        <v>0.01745</v>
      </c>
      <c r="H94">
        <v>0.00853</v>
      </c>
      <c r="I94">
        <v>0.00793</v>
      </c>
      <c r="J94">
        <v>0.04115</v>
      </c>
      <c r="K94">
        <v>0.00962</v>
      </c>
      <c r="L94">
        <f t="shared" si="5"/>
        <v>0.0304236363636364</v>
      </c>
      <c r="M94">
        <f t="shared" si="6"/>
        <v>0.0287354099580038</v>
      </c>
      <c r="N94">
        <f t="shared" si="7"/>
        <v>0.0591590463216402</v>
      </c>
      <c r="O94">
        <f t="shared" si="8"/>
        <v>0.00168822640563254</v>
      </c>
      <c r="P94">
        <v>0.92</v>
      </c>
      <c r="Q94">
        <f t="shared" si="9"/>
        <v>24.7465858181818</v>
      </c>
    </row>
    <row r="95" spans="1:17">
      <c r="A95">
        <v>0.01458</v>
      </c>
      <c r="B95">
        <v>0.00156</v>
      </c>
      <c r="C95">
        <v>0.06287</v>
      </c>
      <c r="D95">
        <v>0</v>
      </c>
      <c r="E95">
        <v>0.03386</v>
      </c>
      <c r="F95">
        <v>0.02008</v>
      </c>
      <c r="G95">
        <v>0.00436</v>
      </c>
      <c r="H95">
        <v>0.00436</v>
      </c>
      <c r="I95">
        <v>0</v>
      </c>
      <c r="J95">
        <v>0.02182</v>
      </c>
      <c r="K95">
        <v>0.00109</v>
      </c>
      <c r="L95">
        <f t="shared" si="5"/>
        <v>0.0149618181818182</v>
      </c>
      <c r="M95">
        <f t="shared" si="6"/>
        <v>0.0194171485126843</v>
      </c>
      <c r="N95">
        <f t="shared" si="7"/>
        <v>0.0343789666945024</v>
      </c>
      <c r="O95">
        <v>0</v>
      </c>
      <c r="P95">
        <v>0.93</v>
      </c>
      <c r="Q95">
        <f t="shared" si="9"/>
        <v>12.1699429090909</v>
      </c>
    </row>
    <row r="96" spans="1:17">
      <c r="A96">
        <v>0.00416</v>
      </c>
      <c r="B96">
        <v>0</v>
      </c>
      <c r="C96">
        <v>0.03669</v>
      </c>
      <c r="D96">
        <v>0</v>
      </c>
      <c r="E96">
        <v>0.01596</v>
      </c>
      <c r="F96">
        <v>0</v>
      </c>
      <c r="G96" s="2">
        <v>0.00019832</v>
      </c>
      <c r="H96" s="2">
        <v>0.00019832</v>
      </c>
      <c r="I96">
        <v>0</v>
      </c>
      <c r="J96">
        <v>0.00694</v>
      </c>
      <c r="K96">
        <v>0</v>
      </c>
      <c r="L96">
        <f t="shared" si="5"/>
        <v>0.00583151272727273</v>
      </c>
      <c r="M96">
        <f t="shared" si="6"/>
        <v>0.0113681731781013</v>
      </c>
      <c r="N96">
        <f t="shared" si="7"/>
        <v>0.017199685905374</v>
      </c>
      <c r="O96">
        <v>0</v>
      </c>
      <c r="P96">
        <v>0.94</v>
      </c>
      <c r="Q96">
        <f t="shared" si="9"/>
        <v>4.74335245236364</v>
      </c>
    </row>
    <row r="97" spans="1:17">
      <c r="A97">
        <v>0</v>
      </c>
      <c r="B97">
        <v>0</v>
      </c>
      <c r="C97">
        <v>0.01834</v>
      </c>
      <c r="D97">
        <v>0</v>
      </c>
      <c r="E97">
        <v>0.00174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f t="shared" si="5"/>
        <v>0.00182545454545455</v>
      </c>
      <c r="M97">
        <f t="shared" si="6"/>
        <v>0.00550207299776432</v>
      </c>
      <c r="N97">
        <f t="shared" si="7"/>
        <v>0.00732752754321887</v>
      </c>
      <c r="O97">
        <v>0</v>
      </c>
      <c r="P97">
        <v>0.95</v>
      </c>
      <c r="Q97">
        <f t="shared" si="9"/>
        <v>1.48482472727273</v>
      </c>
    </row>
    <row r="98" spans="1:17">
      <c r="A98">
        <v>0</v>
      </c>
      <c r="B98">
        <v>0</v>
      </c>
      <c r="C98">
        <v>0.00674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f t="shared" si="5"/>
        <v>0.000612727272727273</v>
      </c>
      <c r="M98">
        <f t="shared" si="6"/>
        <v>0.00203218646245413</v>
      </c>
      <c r="N98">
        <f t="shared" si="7"/>
        <v>0.0026449137351814</v>
      </c>
      <c r="O98">
        <v>0</v>
      </c>
      <c r="P98">
        <v>0.96</v>
      </c>
      <c r="Q98">
        <f t="shared" si="9"/>
        <v>0.498392363636364</v>
      </c>
    </row>
    <row r="99" spans="1:17">
      <c r="A99">
        <v>0</v>
      </c>
      <c r="B99">
        <v>0</v>
      </c>
      <c r="C99">
        <v>0.00169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f t="shared" si="5"/>
        <v>0.000153636363636364</v>
      </c>
      <c r="M99">
        <f t="shared" si="6"/>
        <v>0.000509554172336421</v>
      </c>
      <c r="N99">
        <f t="shared" si="7"/>
        <v>0.000663190535972784</v>
      </c>
      <c r="O99">
        <v>0</v>
      </c>
      <c r="P99">
        <v>0.97</v>
      </c>
      <c r="Q99">
        <f t="shared" si="9"/>
        <v>0.124967818181818</v>
      </c>
    </row>
    <row r="100" spans="1:17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f t="shared" si="5"/>
        <v>0</v>
      </c>
      <c r="M100">
        <f t="shared" si="6"/>
        <v>0</v>
      </c>
      <c r="N100">
        <f t="shared" si="7"/>
        <v>0</v>
      </c>
      <c r="O100">
        <f t="shared" si="8"/>
        <v>0</v>
      </c>
      <c r="P100">
        <v>0.98</v>
      </c>
      <c r="Q100">
        <f t="shared" si="9"/>
        <v>0</v>
      </c>
    </row>
    <row r="101" spans="1:17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f t="shared" si="5"/>
        <v>0</v>
      </c>
      <c r="M101">
        <f t="shared" si="6"/>
        <v>0</v>
      </c>
      <c r="N101">
        <f t="shared" si="7"/>
        <v>0</v>
      </c>
      <c r="O101">
        <f t="shared" si="8"/>
        <v>0</v>
      </c>
      <c r="P101">
        <v>0.99</v>
      </c>
      <c r="Q101">
        <f t="shared" si="9"/>
        <v>0</v>
      </c>
    </row>
    <row r="102" spans="1:17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f t="shared" si="5"/>
        <v>0</v>
      </c>
      <c r="M102">
        <f t="shared" si="6"/>
        <v>0</v>
      </c>
      <c r="N102">
        <f t="shared" si="7"/>
        <v>0</v>
      </c>
      <c r="O102">
        <f t="shared" si="8"/>
        <v>0</v>
      </c>
      <c r="P102">
        <v>1</v>
      </c>
      <c r="Q102">
        <f t="shared" si="9"/>
        <v>0</v>
      </c>
    </row>
    <row r="103" spans="1: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</sheetData>
  <pageMargins left="0.699305555555556" right="0.699305555555556" top="0.75" bottom="0.75" header="0.3" footer="0.3"/>
  <pageSetup paperSize="9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22"/>
  <sheetViews>
    <sheetView tabSelected="1" topLeftCell="M1" workbookViewId="0">
      <selection activeCell="M111" sqref="M111"/>
    </sheetView>
  </sheetViews>
  <sheetFormatPr defaultColWidth="9" defaultRowHeight="13.5"/>
  <cols>
    <col min="9" max="10" width="12.625"/>
  </cols>
  <sheetData>
    <row r="1" spans="1:17">
      <c r="A1">
        <v>12</v>
      </c>
      <c r="B1">
        <v>11</v>
      </c>
      <c r="C1">
        <v>10</v>
      </c>
      <c r="D1">
        <v>9</v>
      </c>
      <c r="E1">
        <v>8</v>
      </c>
      <c r="F1">
        <v>7</v>
      </c>
      <c r="G1">
        <v>6</v>
      </c>
      <c r="H1">
        <v>5</v>
      </c>
      <c r="I1">
        <v>4</v>
      </c>
      <c r="J1">
        <v>3</v>
      </c>
      <c r="K1">
        <v>2</v>
      </c>
      <c r="L1">
        <v>1</v>
      </c>
      <c r="M1" t="s">
        <v>0</v>
      </c>
      <c r="N1" t="s">
        <v>1</v>
      </c>
      <c r="O1" t="s">
        <v>2</v>
      </c>
      <c r="P1" t="s">
        <v>3</v>
      </c>
      <c r="Q1" t="s">
        <v>4</v>
      </c>
    </row>
    <row r="2" spans="1:18">
      <c r="A2">
        <v>0.01487</v>
      </c>
      <c r="B2">
        <v>0.03409</v>
      </c>
      <c r="C2">
        <v>0.00496</v>
      </c>
      <c r="D2">
        <v>0.03608</v>
      </c>
      <c r="E2">
        <v>0.00992</v>
      </c>
      <c r="F2">
        <v>0.07189</v>
      </c>
      <c r="G2">
        <v>0.02975</v>
      </c>
      <c r="H2">
        <v>0.04214</v>
      </c>
      <c r="I2">
        <v>0.02231</v>
      </c>
      <c r="J2">
        <v>0.02479</v>
      </c>
      <c r="K2">
        <v>0.00248</v>
      </c>
      <c r="L2">
        <v>0.04214</v>
      </c>
      <c r="M2">
        <f t="shared" ref="M2:M33" si="0">AVERAGE(A2:L2)</f>
        <v>0.0279516666666667</v>
      </c>
      <c r="N2">
        <f t="shared" ref="N2:N33" si="1">STDEV(A2:L2)</f>
        <v>0.019436834213483</v>
      </c>
      <c r="O2">
        <f>M2+N2</f>
        <v>0.0473885008801497</v>
      </c>
      <c r="P2">
        <f t="shared" ref="P2:P6" si="2">M2-N2</f>
        <v>0.00851483245318364</v>
      </c>
      <c r="Q2">
        <v>0</v>
      </c>
      <c r="R2">
        <f>M2*9.8*83</f>
        <v>22.7358856666667</v>
      </c>
    </row>
    <row r="3" spans="1:18">
      <c r="A3">
        <v>0.02806</v>
      </c>
      <c r="B3">
        <v>0.05815</v>
      </c>
      <c r="C3">
        <v>0.00883</v>
      </c>
      <c r="D3">
        <v>0.05182</v>
      </c>
      <c r="E3">
        <v>0.01579</v>
      </c>
      <c r="F3">
        <v>0.08815</v>
      </c>
      <c r="G3">
        <v>0.04004</v>
      </c>
      <c r="H3">
        <v>0.05464</v>
      </c>
      <c r="I3">
        <v>0.03272</v>
      </c>
      <c r="J3">
        <v>0.03111</v>
      </c>
      <c r="K3">
        <v>0.00471</v>
      </c>
      <c r="L3">
        <v>0.06495</v>
      </c>
      <c r="M3">
        <f t="shared" si="0"/>
        <v>0.0399141666666667</v>
      </c>
      <c r="N3">
        <f t="shared" si="1"/>
        <v>0.0246834023948863</v>
      </c>
      <c r="O3">
        <f t="shared" ref="O3" si="3">M3+N3</f>
        <v>0.064597569061553</v>
      </c>
      <c r="P3">
        <f t="shared" si="2"/>
        <v>0.0152307642717804</v>
      </c>
      <c r="Q3">
        <v>0.01</v>
      </c>
      <c r="R3">
        <f t="shared" ref="R3:R66" si="4">M3*9.8*83</f>
        <v>32.4661831666667</v>
      </c>
    </row>
    <row r="4" spans="1:18">
      <c r="A4">
        <v>0.0477</v>
      </c>
      <c r="B4">
        <v>0.08474</v>
      </c>
      <c r="C4">
        <v>0.01408</v>
      </c>
      <c r="D4">
        <v>0.07543</v>
      </c>
      <c r="E4">
        <v>0.03029</v>
      </c>
      <c r="F4">
        <v>0.10759</v>
      </c>
      <c r="G4">
        <v>0.06669</v>
      </c>
      <c r="H4">
        <v>0.06882</v>
      </c>
      <c r="I4">
        <v>0.04651</v>
      </c>
      <c r="J4">
        <v>0.04611</v>
      </c>
      <c r="K4">
        <v>0.00694</v>
      </c>
      <c r="L4">
        <v>0.08151</v>
      </c>
      <c r="M4">
        <f t="shared" si="0"/>
        <v>0.0563675</v>
      </c>
      <c r="N4">
        <f t="shared" si="1"/>
        <v>0.0299617101481207</v>
      </c>
      <c r="O4">
        <f t="shared" ref="O4:O35" si="5">M4+N4</f>
        <v>0.0863292101481207</v>
      </c>
      <c r="P4">
        <f t="shared" si="2"/>
        <v>0.0264057898518793</v>
      </c>
      <c r="Q4">
        <v>0.02</v>
      </c>
      <c r="R4">
        <f t="shared" si="4"/>
        <v>45.8493245</v>
      </c>
    </row>
    <row r="5" spans="1:18">
      <c r="A5">
        <v>0.08141</v>
      </c>
      <c r="B5">
        <v>0.11387</v>
      </c>
      <c r="C5">
        <v>0.02241</v>
      </c>
      <c r="D5">
        <v>0.10691</v>
      </c>
      <c r="E5">
        <v>0.047</v>
      </c>
      <c r="F5">
        <v>0.14958</v>
      </c>
      <c r="G5">
        <v>0.09755</v>
      </c>
      <c r="H5">
        <v>0.08726</v>
      </c>
      <c r="I5">
        <v>0.06882</v>
      </c>
      <c r="J5">
        <v>0.07115</v>
      </c>
      <c r="K5">
        <v>0.01785</v>
      </c>
      <c r="L5">
        <v>0.10689</v>
      </c>
      <c r="M5">
        <f t="shared" si="0"/>
        <v>0.0808916666666667</v>
      </c>
      <c r="N5">
        <f t="shared" si="1"/>
        <v>0.0384476933539897</v>
      </c>
      <c r="O5">
        <f t="shared" si="5"/>
        <v>0.119339360020656</v>
      </c>
      <c r="P5">
        <f t="shared" si="2"/>
        <v>0.042443973312677</v>
      </c>
      <c r="Q5">
        <v>0.03</v>
      </c>
      <c r="R5">
        <f t="shared" si="4"/>
        <v>65.7972816666667</v>
      </c>
    </row>
    <row r="6" spans="1:18">
      <c r="A6">
        <v>0.13347</v>
      </c>
      <c r="B6">
        <v>0.1466</v>
      </c>
      <c r="C6">
        <v>0.0358</v>
      </c>
      <c r="D6">
        <v>0.14692</v>
      </c>
      <c r="E6">
        <v>0.06783</v>
      </c>
      <c r="F6">
        <v>0.20923</v>
      </c>
      <c r="G6">
        <v>0.13476</v>
      </c>
      <c r="H6">
        <v>0.11076</v>
      </c>
      <c r="I6">
        <v>0.09678</v>
      </c>
      <c r="J6">
        <v>0.09668</v>
      </c>
      <c r="K6">
        <v>0.02975</v>
      </c>
      <c r="L6">
        <v>0.14606</v>
      </c>
      <c r="M6">
        <f t="shared" si="0"/>
        <v>0.112886666666667</v>
      </c>
      <c r="N6">
        <f t="shared" si="1"/>
        <v>0.0513368971214721</v>
      </c>
      <c r="O6">
        <f t="shared" si="5"/>
        <v>0.164223563788139</v>
      </c>
      <c r="P6">
        <f t="shared" si="2"/>
        <v>0.0615497695451946</v>
      </c>
      <c r="Q6">
        <v>0.04</v>
      </c>
      <c r="R6">
        <f t="shared" si="4"/>
        <v>91.8220146666667</v>
      </c>
    </row>
    <row r="7" spans="1:18">
      <c r="A7">
        <v>0.17303</v>
      </c>
      <c r="B7">
        <v>0.20212</v>
      </c>
      <c r="C7">
        <v>0.059</v>
      </c>
      <c r="D7">
        <v>0.19677</v>
      </c>
      <c r="E7">
        <v>0.10895</v>
      </c>
      <c r="F7">
        <v>0.27071</v>
      </c>
      <c r="G7">
        <v>0.18357</v>
      </c>
      <c r="H7">
        <v>0.13833</v>
      </c>
      <c r="I7">
        <v>0.12792</v>
      </c>
      <c r="J7">
        <v>0.11713</v>
      </c>
      <c r="K7">
        <v>0.04834</v>
      </c>
      <c r="L7">
        <v>0.17898</v>
      </c>
      <c r="M7">
        <f t="shared" si="0"/>
        <v>0.150404166666667</v>
      </c>
      <c r="N7">
        <f t="shared" si="1"/>
        <v>0.0632276174494448</v>
      </c>
      <c r="O7">
        <f t="shared" si="5"/>
        <v>0.213631784116111</v>
      </c>
      <c r="P7">
        <f t="shared" ref="P7" si="6">M7-N7</f>
        <v>0.0871765492172219</v>
      </c>
      <c r="Q7">
        <v>0.05</v>
      </c>
      <c r="R7">
        <f t="shared" si="4"/>
        <v>122.338749166667</v>
      </c>
    </row>
    <row r="8" spans="1:18">
      <c r="A8">
        <v>0.21676</v>
      </c>
      <c r="B8">
        <v>0.2481</v>
      </c>
      <c r="C8">
        <v>0.0822</v>
      </c>
      <c r="D8">
        <v>0.24662</v>
      </c>
      <c r="E8">
        <v>0.14641</v>
      </c>
      <c r="F8">
        <v>0.33576</v>
      </c>
      <c r="G8">
        <v>0.23912</v>
      </c>
      <c r="H8">
        <v>0.16798</v>
      </c>
      <c r="I8">
        <v>0.1654</v>
      </c>
      <c r="J8">
        <v>0.13783</v>
      </c>
      <c r="K8">
        <v>0.06495</v>
      </c>
      <c r="L8">
        <v>0.21795</v>
      </c>
      <c r="M8">
        <f t="shared" si="0"/>
        <v>0.18909</v>
      </c>
      <c r="N8">
        <f t="shared" si="1"/>
        <v>0.0766916667275822</v>
      </c>
      <c r="O8">
        <f t="shared" si="5"/>
        <v>0.265781666727582</v>
      </c>
      <c r="P8">
        <f t="shared" ref="P8:P39" si="7">M8-N8</f>
        <v>0.112398333272418</v>
      </c>
      <c r="Q8">
        <v>0.06</v>
      </c>
      <c r="R8">
        <f t="shared" si="4"/>
        <v>153.805806</v>
      </c>
    </row>
    <row r="9" spans="1:18">
      <c r="A9">
        <v>0.26595</v>
      </c>
      <c r="B9">
        <v>0.29066</v>
      </c>
      <c r="C9">
        <v>0.11111</v>
      </c>
      <c r="D9">
        <v>0.30828</v>
      </c>
      <c r="E9">
        <v>0.18099</v>
      </c>
      <c r="F9">
        <v>0.40447</v>
      </c>
      <c r="G9">
        <v>0.29066</v>
      </c>
      <c r="H9">
        <v>0.20754</v>
      </c>
      <c r="I9">
        <v>0.20288</v>
      </c>
      <c r="J9">
        <v>0.17155</v>
      </c>
      <c r="K9">
        <v>0.08131</v>
      </c>
      <c r="L9">
        <v>0.26912</v>
      </c>
      <c r="M9">
        <f t="shared" si="0"/>
        <v>0.232043333333333</v>
      </c>
      <c r="N9">
        <f t="shared" si="1"/>
        <v>0.0904540876339868</v>
      </c>
      <c r="O9">
        <f t="shared" si="5"/>
        <v>0.32249742096732</v>
      </c>
      <c r="P9">
        <f t="shared" si="7"/>
        <v>0.141589245699346</v>
      </c>
      <c r="Q9">
        <v>0.07</v>
      </c>
      <c r="R9">
        <f t="shared" si="4"/>
        <v>188.744047333333</v>
      </c>
    </row>
    <row r="10" spans="1:18">
      <c r="A10">
        <v>0.32019</v>
      </c>
      <c r="B10">
        <v>0.33498</v>
      </c>
      <c r="C10">
        <v>0.14755</v>
      </c>
      <c r="D10">
        <v>0.38961</v>
      </c>
      <c r="E10">
        <v>0.22063</v>
      </c>
      <c r="F10">
        <v>0.47637</v>
      </c>
      <c r="G10">
        <v>0.36114</v>
      </c>
      <c r="H10">
        <v>0.2364</v>
      </c>
      <c r="I10">
        <v>0.24036</v>
      </c>
      <c r="J10">
        <v>0.21319</v>
      </c>
      <c r="K10">
        <v>0.118</v>
      </c>
      <c r="L10">
        <v>0.32743</v>
      </c>
      <c r="M10">
        <f t="shared" si="0"/>
        <v>0.282154166666667</v>
      </c>
      <c r="N10">
        <f t="shared" si="1"/>
        <v>0.104114818564395</v>
      </c>
      <c r="O10">
        <f t="shared" si="5"/>
        <v>0.386268985231062</v>
      </c>
      <c r="P10">
        <f t="shared" si="7"/>
        <v>0.178039348102271</v>
      </c>
      <c r="Q10">
        <v>0.08</v>
      </c>
      <c r="R10">
        <f t="shared" si="4"/>
        <v>229.504199166667</v>
      </c>
    </row>
    <row r="11" spans="1:18">
      <c r="A11">
        <v>0.37106</v>
      </c>
      <c r="B11">
        <v>0.39421</v>
      </c>
      <c r="C11">
        <v>0.19197</v>
      </c>
      <c r="D11">
        <v>0.48341</v>
      </c>
      <c r="E11">
        <v>0.26905</v>
      </c>
      <c r="F11">
        <v>0.55049</v>
      </c>
      <c r="G11">
        <v>0.43611</v>
      </c>
      <c r="H11">
        <v>0.2718</v>
      </c>
      <c r="I11">
        <v>0.30145</v>
      </c>
      <c r="J11">
        <v>0.26178</v>
      </c>
      <c r="K11">
        <v>0.15742</v>
      </c>
      <c r="L11">
        <v>0.38504</v>
      </c>
      <c r="M11">
        <f t="shared" si="0"/>
        <v>0.3394825</v>
      </c>
      <c r="N11">
        <f t="shared" si="1"/>
        <v>0.117773429101274</v>
      </c>
      <c r="O11">
        <f t="shared" si="5"/>
        <v>0.457255929101274</v>
      </c>
      <c r="P11">
        <f t="shared" si="7"/>
        <v>0.221709070898726</v>
      </c>
      <c r="Q11">
        <v>0.09</v>
      </c>
      <c r="R11">
        <f t="shared" si="4"/>
        <v>276.1350655</v>
      </c>
    </row>
    <row r="12" spans="1:18">
      <c r="A12">
        <v>0.43085</v>
      </c>
      <c r="B12">
        <v>0.4695</v>
      </c>
      <c r="C12">
        <v>0.23451</v>
      </c>
      <c r="D12">
        <v>0.56736</v>
      </c>
      <c r="E12">
        <v>0.31409</v>
      </c>
      <c r="F12">
        <v>0.6257</v>
      </c>
      <c r="G12">
        <v>0.5191</v>
      </c>
      <c r="H12">
        <v>0.32425</v>
      </c>
      <c r="I12">
        <v>0.35351</v>
      </c>
      <c r="J12">
        <v>0.30988</v>
      </c>
      <c r="K12">
        <v>0.19088</v>
      </c>
      <c r="L12">
        <v>0.44077</v>
      </c>
      <c r="M12">
        <f t="shared" si="0"/>
        <v>0.398366666666667</v>
      </c>
      <c r="N12">
        <f t="shared" si="1"/>
        <v>0.133166492259149</v>
      </c>
      <c r="O12">
        <f t="shared" si="5"/>
        <v>0.531533158925816</v>
      </c>
      <c r="P12">
        <f t="shared" si="7"/>
        <v>0.265200174407517</v>
      </c>
      <c r="Q12">
        <v>0.1</v>
      </c>
      <c r="R12">
        <f t="shared" si="4"/>
        <v>324.031446666667</v>
      </c>
    </row>
    <row r="13" spans="1:18">
      <c r="A13">
        <v>0.4957</v>
      </c>
      <c r="B13">
        <v>0.54382</v>
      </c>
      <c r="C13">
        <v>0.29287</v>
      </c>
      <c r="D13">
        <v>0.67493</v>
      </c>
      <c r="E13">
        <v>0.3865</v>
      </c>
      <c r="F13">
        <v>0.70141</v>
      </c>
      <c r="G13">
        <v>0.61497</v>
      </c>
      <c r="H13">
        <v>0.38375</v>
      </c>
      <c r="I13">
        <v>0.39277</v>
      </c>
      <c r="J13">
        <v>0.36231</v>
      </c>
      <c r="K13">
        <v>0.2422</v>
      </c>
      <c r="L13">
        <v>0.53517</v>
      </c>
      <c r="M13">
        <f t="shared" si="0"/>
        <v>0.468866666666667</v>
      </c>
      <c r="N13">
        <f t="shared" si="1"/>
        <v>0.148368579823317</v>
      </c>
      <c r="O13">
        <f t="shared" si="5"/>
        <v>0.617235246489983</v>
      </c>
      <c r="P13">
        <f t="shared" si="7"/>
        <v>0.32049808684335</v>
      </c>
      <c r="Q13">
        <v>0.11</v>
      </c>
      <c r="R13">
        <f t="shared" si="4"/>
        <v>381.376146666667</v>
      </c>
    </row>
    <row r="14" spans="1:18">
      <c r="A14">
        <v>0.56204</v>
      </c>
      <c r="B14">
        <v>0.60938</v>
      </c>
      <c r="C14">
        <v>0.35489</v>
      </c>
      <c r="D14">
        <v>0.76676</v>
      </c>
      <c r="E14">
        <v>0.44265</v>
      </c>
      <c r="F14">
        <v>0.79695</v>
      </c>
      <c r="G14">
        <v>0.69521</v>
      </c>
      <c r="H14">
        <v>0.42758</v>
      </c>
      <c r="I14">
        <v>0.45951</v>
      </c>
      <c r="J14">
        <v>0.42688</v>
      </c>
      <c r="K14">
        <v>0.30145</v>
      </c>
      <c r="L14">
        <v>0.59129</v>
      </c>
      <c r="M14">
        <f t="shared" si="0"/>
        <v>0.536215833333333</v>
      </c>
      <c r="N14">
        <f t="shared" si="1"/>
        <v>0.160072024496834</v>
      </c>
      <c r="O14">
        <f t="shared" si="5"/>
        <v>0.696287857830168</v>
      </c>
      <c r="P14">
        <f t="shared" si="7"/>
        <v>0.376143808836499</v>
      </c>
      <c r="Q14">
        <v>0.12</v>
      </c>
      <c r="R14">
        <f t="shared" si="4"/>
        <v>436.157958833333</v>
      </c>
    </row>
    <row r="15" spans="1:18">
      <c r="A15">
        <v>0.62044</v>
      </c>
      <c r="B15">
        <v>0.65935</v>
      </c>
      <c r="C15">
        <v>0.41518</v>
      </c>
      <c r="D15">
        <v>0.87695</v>
      </c>
      <c r="E15">
        <v>0.48841</v>
      </c>
      <c r="F15">
        <v>0.87777</v>
      </c>
      <c r="G15">
        <v>0.76566</v>
      </c>
      <c r="H15">
        <v>0.49213</v>
      </c>
      <c r="I15">
        <v>0.54697</v>
      </c>
      <c r="J15">
        <v>0.50187</v>
      </c>
      <c r="K15">
        <v>0.38598</v>
      </c>
      <c r="L15">
        <v>0.67796</v>
      </c>
      <c r="M15">
        <f t="shared" si="0"/>
        <v>0.609055833333333</v>
      </c>
      <c r="N15">
        <f t="shared" si="1"/>
        <v>0.167013207668154</v>
      </c>
      <c r="O15">
        <f t="shared" si="5"/>
        <v>0.776069041001488</v>
      </c>
      <c r="P15">
        <f t="shared" si="7"/>
        <v>0.442042625665179</v>
      </c>
      <c r="Q15">
        <v>0.13</v>
      </c>
      <c r="R15">
        <f t="shared" si="4"/>
        <v>495.406014833333</v>
      </c>
    </row>
    <row r="16" spans="1:18">
      <c r="A16">
        <v>0.68837</v>
      </c>
      <c r="B16">
        <v>0.73114</v>
      </c>
      <c r="C16">
        <v>0.47706</v>
      </c>
      <c r="D16">
        <v>1.00092</v>
      </c>
      <c r="E16">
        <v>0.53948</v>
      </c>
      <c r="F16">
        <v>0.96096</v>
      </c>
      <c r="G16">
        <v>0.86329</v>
      </c>
      <c r="H16">
        <v>0.5435</v>
      </c>
      <c r="I16">
        <v>0.62501</v>
      </c>
      <c r="J16">
        <v>0.56298</v>
      </c>
      <c r="K16">
        <v>0.45663</v>
      </c>
      <c r="L16">
        <v>0.77117</v>
      </c>
      <c r="M16">
        <f t="shared" si="0"/>
        <v>0.6850425</v>
      </c>
      <c r="N16">
        <f t="shared" si="1"/>
        <v>0.183993600981862</v>
      </c>
      <c r="O16">
        <f t="shared" si="5"/>
        <v>0.869036100981862</v>
      </c>
      <c r="P16">
        <f t="shared" si="7"/>
        <v>0.501048899018138</v>
      </c>
      <c r="Q16">
        <v>0.14</v>
      </c>
      <c r="R16">
        <f t="shared" si="4"/>
        <v>557.2135695</v>
      </c>
    </row>
    <row r="17" spans="1:18">
      <c r="A17">
        <v>0.76799</v>
      </c>
      <c r="B17">
        <v>0.80215</v>
      </c>
      <c r="C17">
        <v>0.55282</v>
      </c>
      <c r="D17">
        <v>1.09537</v>
      </c>
      <c r="E17">
        <v>0.59236</v>
      </c>
      <c r="F17">
        <v>1.04688</v>
      </c>
      <c r="G17">
        <v>0.96582</v>
      </c>
      <c r="H17">
        <v>0.5905</v>
      </c>
      <c r="I17">
        <v>0.6961</v>
      </c>
      <c r="J17">
        <v>0.61293</v>
      </c>
      <c r="K17">
        <v>0.52059</v>
      </c>
      <c r="L17">
        <v>0.87063</v>
      </c>
      <c r="M17">
        <f t="shared" si="0"/>
        <v>0.759511666666667</v>
      </c>
      <c r="N17">
        <f t="shared" si="1"/>
        <v>0.198631352594029</v>
      </c>
      <c r="O17">
        <f t="shared" si="5"/>
        <v>0.958143019260695</v>
      </c>
      <c r="P17">
        <f t="shared" si="7"/>
        <v>0.560880314072638</v>
      </c>
      <c r="Q17">
        <v>0.15</v>
      </c>
      <c r="R17">
        <f t="shared" si="4"/>
        <v>617.786789666667</v>
      </c>
    </row>
    <row r="18" spans="1:18">
      <c r="A18">
        <v>0.85972</v>
      </c>
      <c r="B18">
        <v>0.8754</v>
      </c>
      <c r="C18">
        <v>0.62659</v>
      </c>
      <c r="D18">
        <v>1.21868</v>
      </c>
      <c r="E18">
        <v>0.67221</v>
      </c>
      <c r="F18">
        <v>1.12874</v>
      </c>
      <c r="G18">
        <v>1.06111</v>
      </c>
      <c r="H18">
        <v>0.63522</v>
      </c>
      <c r="I18">
        <v>0.76046</v>
      </c>
      <c r="J18">
        <v>0.66586</v>
      </c>
      <c r="K18">
        <v>0.59942</v>
      </c>
      <c r="L18">
        <v>0.95491</v>
      </c>
      <c r="M18">
        <f t="shared" si="0"/>
        <v>0.838193333333333</v>
      </c>
      <c r="N18">
        <f t="shared" si="1"/>
        <v>0.213334647117167</v>
      </c>
      <c r="O18">
        <f t="shared" si="5"/>
        <v>1.0515279804505</v>
      </c>
      <c r="P18">
        <f t="shared" si="7"/>
        <v>0.624858686216167</v>
      </c>
      <c r="Q18">
        <v>0.16</v>
      </c>
      <c r="R18">
        <f t="shared" si="4"/>
        <v>681.786457333333</v>
      </c>
    </row>
    <row r="19" spans="1:18">
      <c r="A19">
        <v>0.96334</v>
      </c>
      <c r="B19">
        <v>0.97349</v>
      </c>
      <c r="C19">
        <v>0.7078</v>
      </c>
      <c r="D19">
        <v>1.35774</v>
      </c>
      <c r="E19">
        <v>0.74665</v>
      </c>
      <c r="F19">
        <v>1.20192</v>
      </c>
      <c r="G19">
        <v>1.15259</v>
      </c>
      <c r="H19">
        <v>0.68589</v>
      </c>
      <c r="I19">
        <v>0.82293</v>
      </c>
      <c r="J19">
        <v>0.72957</v>
      </c>
      <c r="K19">
        <v>0.68867</v>
      </c>
      <c r="L19">
        <v>1.04267</v>
      </c>
      <c r="M19">
        <f t="shared" si="0"/>
        <v>0.922771666666667</v>
      </c>
      <c r="N19">
        <f t="shared" si="1"/>
        <v>0.228428400233713</v>
      </c>
      <c r="O19">
        <f t="shared" si="5"/>
        <v>1.15120006690038</v>
      </c>
      <c r="P19">
        <f t="shared" si="7"/>
        <v>0.694343266432954</v>
      </c>
      <c r="Q19">
        <v>0.17</v>
      </c>
      <c r="R19">
        <f t="shared" si="4"/>
        <v>750.582473666667</v>
      </c>
    </row>
    <row r="20" spans="1:18">
      <c r="A20">
        <v>1.06359</v>
      </c>
      <c r="B20">
        <v>1.04177</v>
      </c>
      <c r="C20">
        <v>0.80677</v>
      </c>
      <c r="D20">
        <v>1.48236</v>
      </c>
      <c r="E20">
        <v>0.81346</v>
      </c>
      <c r="F20">
        <v>1.26945</v>
      </c>
      <c r="G20">
        <v>1.2637</v>
      </c>
      <c r="H20">
        <v>0.75104</v>
      </c>
      <c r="I20">
        <v>0.88957</v>
      </c>
      <c r="J20">
        <v>0.81163</v>
      </c>
      <c r="K20">
        <v>0.77543</v>
      </c>
      <c r="L20">
        <v>1.12418</v>
      </c>
      <c r="M20">
        <f t="shared" si="0"/>
        <v>1.00774583333333</v>
      </c>
      <c r="N20">
        <f t="shared" si="1"/>
        <v>0.238847058918019</v>
      </c>
      <c r="O20">
        <f t="shared" si="5"/>
        <v>1.24659289225135</v>
      </c>
      <c r="P20">
        <f t="shared" si="7"/>
        <v>0.768898774415314</v>
      </c>
      <c r="Q20">
        <v>0.18</v>
      </c>
      <c r="R20">
        <f t="shared" si="4"/>
        <v>819.700460833334</v>
      </c>
    </row>
    <row r="21" spans="1:18">
      <c r="A21">
        <v>1.16563</v>
      </c>
      <c r="B21">
        <v>1.11297</v>
      </c>
      <c r="C21">
        <v>0.87638</v>
      </c>
      <c r="D21">
        <v>1.60108</v>
      </c>
      <c r="E21">
        <v>0.88609</v>
      </c>
      <c r="F21">
        <v>1.34516</v>
      </c>
      <c r="G21">
        <v>1.34617</v>
      </c>
      <c r="H21">
        <v>0.81976</v>
      </c>
      <c r="I21">
        <v>0.9562</v>
      </c>
      <c r="J21">
        <v>0.91017</v>
      </c>
      <c r="K21">
        <v>0.88426</v>
      </c>
      <c r="L21">
        <v>1.20658</v>
      </c>
      <c r="M21">
        <f t="shared" si="0"/>
        <v>1.0925375</v>
      </c>
      <c r="N21">
        <f t="shared" si="1"/>
        <v>0.245783769496131</v>
      </c>
      <c r="O21">
        <f t="shared" si="5"/>
        <v>1.33832126949613</v>
      </c>
      <c r="P21">
        <f t="shared" si="7"/>
        <v>0.846753730503869</v>
      </c>
      <c r="Q21">
        <v>0.19</v>
      </c>
      <c r="R21">
        <f t="shared" si="4"/>
        <v>888.6700025</v>
      </c>
    </row>
    <row r="22" spans="1:18">
      <c r="A22">
        <v>1.26627</v>
      </c>
      <c r="B22">
        <v>1.18691</v>
      </c>
      <c r="C22">
        <v>0.98317</v>
      </c>
      <c r="D22">
        <v>1.76112</v>
      </c>
      <c r="E22">
        <v>0.97226</v>
      </c>
      <c r="F22">
        <v>1.43435</v>
      </c>
      <c r="G22">
        <v>1.43534</v>
      </c>
      <c r="H22">
        <v>0.87261</v>
      </c>
      <c r="I22">
        <v>1.04862</v>
      </c>
      <c r="J22">
        <v>0.99656</v>
      </c>
      <c r="K22">
        <v>0.98912</v>
      </c>
      <c r="L22">
        <v>1.29454</v>
      </c>
      <c r="M22">
        <f t="shared" si="0"/>
        <v>1.18673916666667</v>
      </c>
      <c r="N22">
        <f t="shared" si="1"/>
        <v>0.261358383292796</v>
      </c>
      <c r="O22">
        <f t="shared" si="5"/>
        <v>1.44809754995946</v>
      </c>
      <c r="P22">
        <f t="shared" si="7"/>
        <v>0.92538078337387</v>
      </c>
      <c r="Q22">
        <v>0.2</v>
      </c>
      <c r="R22">
        <f t="shared" si="4"/>
        <v>965.293638166667</v>
      </c>
    </row>
    <row r="23" spans="1:18">
      <c r="A23">
        <v>1.35859</v>
      </c>
      <c r="B23">
        <v>1.25538</v>
      </c>
      <c r="C23">
        <v>1.0917</v>
      </c>
      <c r="D23">
        <v>1.88968</v>
      </c>
      <c r="E23">
        <v>1.0599</v>
      </c>
      <c r="F23">
        <v>1.52632</v>
      </c>
      <c r="G23">
        <v>1.52687</v>
      </c>
      <c r="H23">
        <v>0.92308</v>
      </c>
      <c r="I23">
        <v>1.1217</v>
      </c>
      <c r="J23">
        <v>1.05977</v>
      </c>
      <c r="K23">
        <v>1.10514</v>
      </c>
      <c r="L23">
        <v>1.38517</v>
      </c>
      <c r="M23">
        <f t="shared" si="0"/>
        <v>1.275275</v>
      </c>
      <c r="N23">
        <f t="shared" si="1"/>
        <v>0.274082327462521</v>
      </c>
      <c r="O23">
        <f t="shared" si="5"/>
        <v>1.54935732746252</v>
      </c>
      <c r="P23">
        <f t="shared" si="7"/>
        <v>1.00119267253748</v>
      </c>
      <c r="Q23">
        <v>0.21</v>
      </c>
      <c r="R23">
        <f t="shared" si="4"/>
        <v>1037.308685</v>
      </c>
    </row>
    <row r="24" spans="1:18">
      <c r="A24">
        <v>1.4634</v>
      </c>
      <c r="B24">
        <v>1.32737</v>
      </c>
      <c r="C24">
        <v>1.1927</v>
      </c>
      <c r="D24">
        <v>2.02808</v>
      </c>
      <c r="E24">
        <v>1.15085</v>
      </c>
      <c r="F24">
        <v>1.59727</v>
      </c>
      <c r="G24">
        <v>1.62513</v>
      </c>
      <c r="H24">
        <v>0.97544</v>
      </c>
      <c r="I24">
        <v>1.19071</v>
      </c>
      <c r="J24">
        <v>1.1039</v>
      </c>
      <c r="K24">
        <v>1.22711</v>
      </c>
      <c r="L24">
        <v>1.47669</v>
      </c>
      <c r="M24">
        <f t="shared" si="0"/>
        <v>1.36322083333333</v>
      </c>
      <c r="N24">
        <f t="shared" si="1"/>
        <v>0.290719433051504</v>
      </c>
      <c r="O24">
        <f t="shared" si="5"/>
        <v>1.65394026638484</v>
      </c>
      <c r="P24">
        <f t="shared" si="7"/>
        <v>1.07250140028183</v>
      </c>
      <c r="Q24">
        <v>0.22</v>
      </c>
      <c r="R24">
        <f t="shared" si="4"/>
        <v>1108.84382583333</v>
      </c>
    </row>
    <row r="25" spans="1:18">
      <c r="A25">
        <v>1.56177</v>
      </c>
      <c r="B25">
        <v>1.38318</v>
      </c>
      <c r="C25">
        <v>1.30291</v>
      </c>
      <c r="D25">
        <v>2.15664</v>
      </c>
      <c r="E25">
        <v>1.23853</v>
      </c>
      <c r="F25">
        <v>1.66435</v>
      </c>
      <c r="G25">
        <v>1.73924</v>
      </c>
      <c r="H25">
        <v>1.02879</v>
      </c>
      <c r="I25">
        <v>1.26231</v>
      </c>
      <c r="J25">
        <v>1.15893</v>
      </c>
      <c r="K25">
        <v>1.33593</v>
      </c>
      <c r="L25">
        <v>1.55166</v>
      </c>
      <c r="M25">
        <f t="shared" si="0"/>
        <v>1.44868666666667</v>
      </c>
      <c r="N25">
        <f t="shared" si="1"/>
        <v>0.306438697928115</v>
      </c>
      <c r="O25">
        <f t="shared" si="5"/>
        <v>1.75512536459478</v>
      </c>
      <c r="P25">
        <f t="shared" si="7"/>
        <v>1.14224796873855</v>
      </c>
      <c r="Q25">
        <v>0.23</v>
      </c>
      <c r="R25">
        <f t="shared" si="4"/>
        <v>1178.36173466667</v>
      </c>
    </row>
    <row r="26" spans="1:18">
      <c r="A26">
        <v>1.66073</v>
      </c>
      <c r="B26">
        <v>1.43588</v>
      </c>
      <c r="C26">
        <v>1.42562</v>
      </c>
      <c r="D26">
        <v>2.27929</v>
      </c>
      <c r="E26">
        <v>1.30316</v>
      </c>
      <c r="F26">
        <v>1.72301</v>
      </c>
      <c r="G26">
        <v>1.84418</v>
      </c>
      <c r="H26">
        <v>1.07728</v>
      </c>
      <c r="I26">
        <v>1.32964</v>
      </c>
      <c r="J26">
        <v>1.22116</v>
      </c>
      <c r="K26">
        <v>1.42146</v>
      </c>
      <c r="L26">
        <v>1.63584</v>
      </c>
      <c r="M26">
        <f t="shared" si="0"/>
        <v>1.52977083333333</v>
      </c>
      <c r="N26">
        <f t="shared" si="1"/>
        <v>0.3232170667315</v>
      </c>
      <c r="O26">
        <f t="shared" si="5"/>
        <v>1.85298790006483</v>
      </c>
      <c r="P26">
        <f t="shared" si="7"/>
        <v>1.20655376660183</v>
      </c>
      <c r="Q26">
        <v>0.24</v>
      </c>
      <c r="R26">
        <f t="shared" si="4"/>
        <v>1244.31559583333</v>
      </c>
    </row>
    <row r="27" spans="1:18">
      <c r="A27">
        <v>1.77001</v>
      </c>
      <c r="B27">
        <v>1.50251</v>
      </c>
      <c r="C27">
        <v>1.5407</v>
      </c>
      <c r="D27">
        <v>2.42359</v>
      </c>
      <c r="E27">
        <v>1.38638</v>
      </c>
      <c r="F27">
        <v>1.78364</v>
      </c>
      <c r="G27">
        <v>1.94912</v>
      </c>
      <c r="H27">
        <v>1.11059</v>
      </c>
      <c r="I27">
        <v>1.37337</v>
      </c>
      <c r="J27">
        <v>1.28288</v>
      </c>
      <c r="K27">
        <v>1.51963</v>
      </c>
      <c r="L27">
        <v>1.71795</v>
      </c>
      <c r="M27">
        <f t="shared" si="0"/>
        <v>1.61336416666667</v>
      </c>
      <c r="N27">
        <f t="shared" si="1"/>
        <v>0.34786927195711</v>
      </c>
      <c r="O27">
        <f t="shared" si="5"/>
        <v>1.96123343862378</v>
      </c>
      <c r="P27">
        <f t="shared" si="7"/>
        <v>1.26549489470956</v>
      </c>
      <c r="Q27">
        <v>0.25</v>
      </c>
      <c r="R27">
        <f t="shared" si="4"/>
        <v>1312.31041316667</v>
      </c>
    </row>
    <row r="28" spans="1:18">
      <c r="A28">
        <v>1.85291</v>
      </c>
      <c r="B28">
        <v>1.53582</v>
      </c>
      <c r="C28">
        <v>1.64953</v>
      </c>
      <c r="D28">
        <v>2.54166</v>
      </c>
      <c r="E28">
        <v>1.46658</v>
      </c>
      <c r="F28">
        <v>1.85062</v>
      </c>
      <c r="G28">
        <v>2.04686</v>
      </c>
      <c r="H28">
        <v>1.18764</v>
      </c>
      <c r="I28">
        <v>1.42959</v>
      </c>
      <c r="J28">
        <v>1.34585</v>
      </c>
      <c r="K28">
        <v>1.63465</v>
      </c>
      <c r="L28">
        <v>1.78409</v>
      </c>
      <c r="M28">
        <f t="shared" si="0"/>
        <v>1.69381666666667</v>
      </c>
      <c r="N28">
        <f t="shared" si="1"/>
        <v>0.360643108005013</v>
      </c>
      <c r="O28">
        <f t="shared" si="5"/>
        <v>2.05445977467168</v>
      </c>
      <c r="P28">
        <f t="shared" si="7"/>
        <v>1.33317355866165</v>
      </c>
      <c r="Q28">
        <v>0.26</v>
      </c>
      <c r="R28">
        <f t="shared" si="4"/>
        <v>1377.75047666667</v>
      </c>
    </row>
    <row r="29" spans="1:18">
      <c r="A29">
        <v>1.95901</v>
      </c>
      <c r="B29">
        <v>1.5818</v>
      </c>
      <c r="C29">
        <v>1.75722</v>
      </c>
      <c r="D29">
        <v>2.67546</v>
      </c>
      <c r="E29">
        <v>1.54246</v>
      </c>
      <c r="F29">
        <v>1.92311</v>
      </c>
      <c r="G29">
        <v>2.1283</v>
      </c>
      <c r="H29">
        <v>1.24109</v>
      </c>
      <c r="I29">
        <v>1.49424</v>
      </c>
      <c r="J29">
        <v>1.40696</v>
      </c>
      <c r="K29">
        <v>1.74249</v>
      </c>
      <c r="L29">
        <v>1.82732</v>
      </c>
      <c r="M29">
        <f t="shared" si="0"/>
        <v>1.77328833333333</v>
      </c>
      <c r="N29">
        <f t="shared" si="1"/>
        <v>0.379744077213573</v>
      </c>
      <c r="O29">
        <f t="shared" si="5"/>
        <v>2.15303241054691</v>
      </c>
      <c r="P29">
        <f t="shared" si="7"/>
        <v>1.39354425611976</v>
      </c>
      <c r="Q29">
        <v>0.27</v>
      </c>
      <c r="R29">
        <f t="shared" si="4"/>
        <v>1442.39273033333</v>
      </c>
    </row>
    <row r="30" spans="1:18">
      <c r="A30">
        <v>2.06888</v>
      </c>
      <c r="B30">
        <v>1.62475</v>
      </c>
      <c r="C30">
        <v>1.88097</v>
      </c>
      <c r="D30">
        <v>2.8014</v>
      </c>
      <c r="E30">
        <v>1.61581</v>
      </c>
      <c r="F30">
        <v>1.99223</v>
      </c>
      <c r="G30">
        <v>2.19977</v>
      </c>
      <c r="H30">
        <v>1.27996</v>
      </c>
      <c r="I30">
        <v>1.55701</v>
      </c>
      <c r="J30">
        <v>1.45617</v>
      </c>
      <c r="K30">
        <v>1.84388</v>
      </c>
      <c r="L30">
        <v>1.84765</v>
      </c>
      <c r="M30">
        <f t="shared" si="0"/>
        <v>1.84737333333333</v>
      </c>
      <c r="N30">
        <f t="shared" si="1"/>
        <v>0.400911631009613</v>
      </c>
      <c r="O30">
        <f t="shared" si="5"/>
        <v>2.24828496434295</v>
      </c>
      <c r="P30">
        <f t="shared" si="7"/>
        <v>1.44646170232372</v>
      </c>
      <c r="Q30">
        <v>0.28</v>
      </c>
      <c r="R30">
        <f t="shared" si="4"/>
        <v>1502.65346933333</v>
      </c>
    </row>
    <row r="31" spans="1:18">
      <c r="A31">
        <v>2.16615</v>
      </c>
      <c r="B31">
        <v>1.65417</v>
      </c>
      <c r="C31">
        <v>1.99242</v>
      </c>
      <c r="D31">
        <v>2.90634</v>
      </c>
      <c r="E31">
        <v>1.69415</v>
      </c>
      <c r="F31">
        <v>2.05554</v>
      </c>
      <c r="G31">
        <v>2.27897</v>
      </c>
      <c r="H31">
        <v>1.31417</v>
      </c>
      <c r="I31">
        <v>1.60491</v>
      </c>
      <c r="J31">
        <v>1.50302</v>
      </c>
      <c r="K31">
        <v>1.95916</v>
      </c>
      <c r="L31">
        <v>1.90576</v>
      </c>
      <c r="M31">
        <f t="shared" si="0"/>
        <v>1.91956333333333</v>
      </c>
      <c r="N31">
        <f t="shared" si="1"/>
        <v>0.420986228544643</v>
      </c>
      <c r="O31">
        <f t="shared" si="5"/>
        <v>2.34054956187798</v>
      </c>
      <c r="P31">
        <f t="shared" si="7"/>
        <v>1.49857710478869</v>
      </c>
      <c r="Q31">
        <v>0.29</v>
      </c>
      <c r="R31">
        <f t="shared" si="4"/>
        <v>1561.37281533333</v>
      </c>
    </row>
    <row r="32" spans="1:18">
      <c r="A32">
        <v>2.25093</v>
      </c>
      <c r="B32">
        <v>1.71339</v>
      </c>
      <c r="C32">
        <v>2.08682</v>
      </c>
      <c r="D32">
        <v>2.98767</v>
      </c>
      <c r="E32">
        <v>1.77769</v>
      </c>
      <c r="F32">
        <v>2.11409</v>
      </c>
      <c r="G32">
        <v>2.34687</v>
      </c>
      <c r="H32">
        <v>1.34907</v>
      </c>
      <c r="I32">
        <v>1.63961</v>
      </c>
      <c r="J32">
        <v>1.54442</v>
      </c>
      <c r="K32">
        <v>2.03278</v>
      </c>
      <c r="L32">
        <v>1.95345</v>
      </c>
      <c r="M32">
        <f t="shared" si="0"/>
        <v>1.98306583333333</v>
      </c>
      <c r="N32">
        <f t="shared" si="1"/>
        <v>0.43399226550415</v>
      </c>
      <c r="O32">
        <f t="shared" si="5"/>
        <v>2.41705809883748</v>
      </c>
      <c r="P32">
        <f t="shared" si="7"/>
        <v>1.54907356782918</v>
      </c>
      <c r="Q32">
        <v>0.3</v>
      </c>
      <c r="R32">
        <f t="shared" si="4"/>
        <v>1613.02574883333</v>
      </c>
    </row>
    <row r="33" spans="1:18">
      <c r="A33">
        <v>2.3024</v>
      </c>
      <c r="B33">
        <v>1.75625</v>
      </c>
      <c r="C33">
        <v>2.17116</v>
      </c>
      <c r="D33">
        <v>3.08213</v>
      </c>
      <c r="E33">
        <v>1.85826</v>
      </c>
      <c r="F33">
        <v>2.15643</v>
      </c>
      <c r="G33">
        <v>2.41296</v>
      </c>
      <c r="H33">
        <v>1.38199</v>
      </c>
      <c r="I33">
        <v>1.68542</v>
      </c>
      <c r="J33">
        <v>1.58929</v>
      </c>
      <c r="K33">
        <v>2.12426</v>
      </c>
      <c r="L33">
        <v>1.98638</v>
      </c>
      <c r="M33">
        <f t="shared" si="0"/>
        <v>2.04224416666667</v>
      </c>
      <c r="N33">
        <f t="shared" si="1"/>
        <v>0.448233735322388</v>
      </c>
      <c r="O33">
        <f t="shared" si="5"/>
        <v>2.49047790198905</v>
      </c>
      <c r="P33">
        <f t="shared" si="7"/>
        <v>1.59401043134428</v>
      </c>
      <c r="Q33">
        <v>0.31</v>
      </c>
      <c r="R33">
        <f t="shared" si="4"/>
        <v>1661.16140516667</v>
      </c>
    </row>
    <row r="34" spans="1:18">
      <c r="A34">
        <v>2.35228</v>
      </c>
      <c r="B34">
        <v>1.78859</v>
      </c>
      <c r="C34">
        <v>2.26591</v>
      </c>
      <c r="D34">
        <v>3.17658</v>
      </c>
      <c r="E34">
        <v>1.93243</v>
      </c>
      <c r="F34">
        <v>2.19679</v>
      </c>
      <c r="G34">
        <v>2.4677</v>
      </c>
      <c r="H34">
        <v>1.40698</v>
      </c>
      <c r="I34">
        <v>1.73124</v>
      </c>
      <c r="J34">
        <v>1.63713</v>
      </c>
      <c r="K34">
        <v>2.22367</v>
      </c>
      <c r="L34">
        <v>2.00085</v>
      </c>
      <c r="M34">
        <f t="shared" ref="M34:M65" si="8">AVERAGE(A34:L34)</f>
        <v>2.09834583333333</v>
      </c>
      <c r="N34">
        <f t="shared" ref="N34:N65" si="9">STDEV(A34:L34)</f>
        <v>0.464701738272828</v>
      </c>
      <c r="O34">
        <f t="shared" si="5"/>
        <v>2.56304757160616</v>
      </c>
      <c r="P34">
        <f t="shared" si="7"/>
        <v>1.63364409506051</v>
      </c>
      <c r="Q34">
        <v>0.32</v>
      </c>
      <c r="R34">
        <f t="shared" si="4"/>
        <v>1706.79450083333</v>
      </c>
    </row>
    <row r="35" spans="1:18">
      <c r="A35">
        <v>2.41376</v>
      </c>
      <c r="B35">
        <v>1.81528</v>
      </c>
      <c r="C35">
        <v>2.37716</v>
      </c>
      <c r="D35">
        <v>3.28152</v>
      </c>
      <c r="E35">
        <v>1.99971</v>
      </c>
      <c r="F35">
        <v>2.26591</v>
      </c>
      <c r="G35">
        <v>2.51321</v>
      </c>
      <c r="H35">
        <v>1.46053</v>
      </c>
      <c r="I35">
        <v>1.78776</v>
      </c>
      <c r="J35">
        <v>1.66465</v>
      </c>
      <c r="K35">
        <v>2.30151</v>
      </c>
      <c r="L35">
        <v>2.00254</v>
      </c>
      <c r="M35">
        <f t="shared" si="8"/>
        <v>2.15696166666667</v>
      </c>
      <c r="N35">
        <f t="shared" si="9"/>
        <v>0.483148686258519</v>
      </c>
      <c r="O35">
        <f t="shared" si="5"/>
        <v>2.64011035292519</v>
      </c>
      <c r="P35">
        <f t="shared" si="7"/>
        <v>1.67381298040815</v>
      </c>
      <c r="Q35">
        <v>0.33</v>
      </c>
      <c r="R35">
        <f t="shared" si="4"/>
        <v>1754.47261966667</v>
      </c>
    </row>
    <row r="36" spans="1:18">
      <c r="A36">
        <v>2.45332</v>
      </c>
      <c r="B36">
        <v>1.84859</v>
      </c>
      <c r="C36">
        <v>2.4674</v>
      </c>
      <c r="D36">
        <v>3.38253</v>
      </c>
      <c r="E36">
        <v>2.07413</v>
      </c>
      <c r="F36">
        <v>2.33502</v>
      </c>
      <c r="G36">
        <v>2.562</v>
      </c>
      <c r="H36">
        <v>1.51189</v>
      </c>
      <c r="I36">
        <v>1.83357</v>
      </c>
      <c r="J36">
        <v>1.72786</v>
      </c>
      <c r="K36">
        <v>2.38331</v>
      </c>
      <c r="L36">
        <v>2.01255</v>
      </c>
      <c r="M36">
        <f t="shared" si="8"/>
        <v>2.21601416666667</v>
      </c>
      <c r="N36">
        <f t="shared" si="9"/>
        <v>0.497174081593493</v>
      </c>
      <c r="O36">
        <f t="shared" ref="O36:O66" si="10">M36+N36</f>
        <v>2.71318824826016</v>
      </c>
      <c r="P36">
        <f t="shared" si="7"/>
        <v>1.71884008507317</v>
      </c>
      <c r="Q36">
        <v>0.34</v>
      </c>
      <c r="R36">
        <f t="shared" si="4"/>
        <v>1802.50592316667</v>
      </c>
    </row>
    <row r="37" spans="1:18">
      <c r="A37">
        <v>2.49437</v>
      </c>
      <c r="B37">
        <v>1.87314</v>
      </c>
      <c r="C37">
        <v>2.54147</v>
      </c>
      <c r="D37">
        <v>3.44025</v>
      </c>
      <c r="E37">
        <v>2.13083</v>
      </c>
      <c r="F37">
        <v>2.37464</v>
      </c>
      <c r="G37">
        <v>2.6301</v>
      </c>
      <c r="H37">
        <v>1.5588</v>
      </c>
      <c r="I37">
        <v>1.86718</v>
      </c>
      <c r="J37">
        <v>1.75761</v>
      </c>
      <c r="K37">
        <v>2.46413</v>
      </c>
      <c r="L37">
        <v>2.02534</v>
      </c>
      <c r="M37">
        <f t="shared" si="8"/>
        <v>2.263155</v>
      </c>
      <c r="N37">
        <f t="shared" si="9"/>
        <v>0.507991252349523</v>
      </c>
      <c r="O37">
        <f t="shared" si="10"/>
        <v>2.77114625234952</v>
      </c>
      <c r="P37">
        <f t="shared" si="7"/>
        <v>1.75516374765048</v>
      </c>
      <c r="Q37">
        <v>0.35</v>
      </c>
      <c r="R37">
        <f t="shared" si="4"/>
        <v>1840.850277</v>
      </c>
    </row>
    <row r="38" spans="1:18">
      <c r="A38">
        <v>2.53761</v>
      </c>
      <c r="B38">
        <v>1.88834</v>
      </c>
      <c r="C38">
        <v>2.60662</v>
      </c>
      <c r="D38">
        <v>3.50847</v>
      </c>
      <c r="E38">
        <v>2.18261</v>
      </c>
      <c r="F38">
        <v>2.40017</v>
      </c>
      <c r="G38">
        <v>2.66919</v>
      </c>
      <c r="H38">
        <v>1.5933</v>
      </c>
      <c r="I38">
        <v>1.89307</v>
      </c>
      <c r="J38">
        <v>1.77695</v>
      </c>
      <c r="K38">
        <v>2.52908</v>
      </c>
      <c r="L38">
        <v>2.05599</v>
      </c>
      <c r="M38">
        <f t="shared" si="8"/>
        <v>2.30345</v>
      </c>
      <c r="N38">
        <f t="shared" si="9"/>
        <v>0.521442722732717</v>
      </c>
      <c r="O38">
        <f t="shared" si="10"/>
        <v>2.82489272273272</v>
      </c>
      <c r="P38">
        <f t="shared" si="7"/>
        <v>1.78200727726728</v>
      </c>
      <c r="Q38">
        <v>0.36</v>
      </c>
      <c r="R38">
        <f t="shared" si="4"/>
        <v>1873.62623</v>
      </c>
    </row>
    <row r="39" spans="1:18">
      <c r="A39">
        <v>2.57836</v>
      </c>
      <c r="B39">
        <v>1.89662</v>
      </c>
      <c r="C39">
        <v>2.66656</v>
      </c>
      <c r="D39">
        <v>3.56291</v>
      </c>
      <c r="E39">
        <v>2.23182</v>
      </c>
      <c r="F39">
        <v>2.4205</v>
      </c>
      <c r="G39">
        <v>2.69244</v>
      </c>
      <c r="H39">
        <v>1.60193</v>
      </c>
      <c r="I39">
        <v>1.91538</v>
      </c>
      <c r="J39">
        <v>1.80719</v>
      </c>
      <c r="K39">
        <v>2.57742</v>
      </c>
      <c r="L39">
        <v>2.06293</v>
      </c>
      <c r="M39">
        <f t="shared" si="8"/>
        <v>2.334505</v>
      </c>
      <c r="N39">
        <f t="shared" si="9"/>
        <v>0.534250400782595</v>
      </c>
      <c r="O39">
        <f t="shared" si="10"/>
        <v>2.8687554007826</v>
      </c>
      <c r="P39">
        <f t="shared" si="7"/>
        <v>1.8002545992174</v>
      </c>
      <c r="Q39">
        <v>0.37</v>
      </c>
      <c r="R39">
        <f t="shared" si="4"/>
        <v>1898.886367</v>
      </c>
    </row>
    <row r="40" spans="1:18">
      <c r="A40">
        <v>2.59532</v>
      </c>
      <c r="B40">
        <v>1.90957</v>
      </c>
      <c r="C40">
        <v>2.72651</v>
      </c>
      <c r="D40">
        <v>3.61801</v>
      </c>
      <c r="E40">
        <v>2.27642</v>
      </c>
      <c r="F40">
        <v>2.44043</v>
      </c>
      <c r="G40">
        <v>2.71436</v>
      </c>
      <c r="H40">
        <v>1.63317</v>
      </c>
      <c r="I40">
        <v>1.93204</v>
      </c>
      <c r="J40">
        <v>1.8471</v>
      </c>
      <c r="K40">
        <v>2.62229</v>
      </c>
      <c r="L40">
        <v>2.07205</v>
      </c>
      <c r="M40">
        <f t="shared" si="8"/>
        <v>2.36560583333333</v>
      </c>
      <c r="N40">
        <f t="shared" si="9"/>
        <v>0.542723703445004</v>
      </c>
      <c r="O40">
        <f t="shared" si="10"/>
        <v>2.90832953677834</v>
      </c>
      <c r="P40">
        <f t="shared" ref="P40:P66" si="11">M40-N40</f>
        <v>1.82288212988833</v>
      </c>
      <c r="Q40">
        <v>0.38</v>
      </c>
      <c r="R40">
        <f t="shared" si="4"/>
        <v>1924.18378483333</v>
      </c>
    </row>
    <row r="41" spans="1:18">
      <c r="A41">
        <v>2.62021</v>
      </c>
      <c r="B41">
        <v>1.91006</v>
      </c>
      <c r="C41">
        <v>2.79374</v>
      </c>
      <c r="D41">
        <v>3.67769</v>
      </c>
      <c r="E41">
        <v>2.30384</v>
      </c>
      <c r="F41">
        <v>2.45872</v>
      </c>
      <c r="G41">
        <v>2.72874</v>
      </c>
      <c r="H41">
        <v>1.67947</v>
      </c>
      <c r="I41">
        <v>1.95623</v>
      </c>
      <c r="J41">
        <v>1.88181</v>
      </c>
      <c r="K41">
        <v>2.67658</v>
      </c>
      <c r="L41">
        <v>2.06154</v>
      </c>
      <c r="M41">
        <f t="shared" si="8"/>
        <v>2.39571916666667</v>
      </c>
      <c r="N41">
        <f t="shared" si="9"/>
        <v>0.553687578011912</v>
      </c>
      <c r="O41">
        <f t="shared" si="10"/>
        <v>2.94940674467858</v>
      </c>
      <c r="P41">
        <f t="shared" si="11"/>
        <v>1.84203158865476</v>
      </c>
      <c r="Q41">
        <v>0.39</v>
      </c>
      <c r="R41">
        <f t="shared" si="4"/>
        <v>1948.67797016667</v>
      </c>
    </row>
    <row r="42" spans="1:18">
      <c r="A42">
        <v>2.64063</v>
      </c>
      <c r="B42">
        <v>1.91405</v>
      </c>
      <c r="C42">
        <v>2.8568</v>
      </c>
      <c r="D42">
        <v>3.73541</v>
      </c>
      <c r="E42">
        <v>2.34315</v>
      </c>
      <c r="F42">
        <v>2.47702</v>
      </c>
      <c r="G42">
        <v>2.73781</v>
      </c>
      <c r="H42">
        <v>1.70952</v>
      </c>
      <c r="I42">
        <v>1.97824</v>
      </c>
      <c r="J42">
        <v>1.91131</v>
      </c>
      <c r="K42">
        <v>2.73682</v>
      </c>
      <c r="L42">
        <v>2.05608</v>
      </c>
      <c r="M42">
        <f t="shared" si="8"/>
        <v>2.42473666666667</v>
      </c>
      <c r="N42">
        <f t="shared" si="9"/>
        <v>0.566260765281305</v>
      </c>
      <c r="O42">
        <f t="shared" si="10"/>
        <v>2.99099743194797</v>
      </c>
      <c r="P42">
        <f t="shared" si="11"/>
        <v>1.85847590138536</v>
      </c>
      <c r="Q42">
        <v>0.4</v>
      </c>
      <c r="R42">
        <f t="shared" si="4"/>
        <v>1972.28080466667</v>
      </c>
    </row>
    <row r="43" spans="1:18">
      <c r="A43">
        <v>2.65253</v>
      </c>
      <c r="B43">
        <v>1.92253</v>
      </c>
      <c r="C43">
        <v>2.88967</v>
      </c>
      <c r="D43">
        <v>3.77477</v>
      </c>
      <c r="E43">
        <v>2.38624</v>
      </c>
      <c r="F43">
        <v>2.50454</v>
      </c>
      <c r="G43">
        <v>2.76272</v>
      </c>
      <c r="H43">
        <v>1.73352</v>
      </c>
      <c r="I43">
        <v>1.98707</v>
      </c>
      <c r="J43">
        <v>1.9366</v>
      </c>
      <c r="K43">
        <v>2.75467</v>
      </c>
      <c r="L43">
        <v>2.06223</v>
      </c>
      <c r="M43">
        <f t="shared" si="8"/>
        <v>2.4472575</v>
      </c>
      <c r="N43">
        <f t="shared" si="9"/>
        <v>0.572611916224482</v>
      </c>
      <c r="O43">
        <f t="shared" si="10"/>
        <v>3.01986941622448</v>
      </c>
      <c r="P43">
        <f t="shared" si="11"/>
        <v>1.87464558377552</v>
      </c>
      <c r="Q43">
        <v>0.41</v>
      </c>
      <c r="R43">
        <f t="shared" si="4"/>
        <v>1990.5992505</v>
      </c>
    </row>
    <row r="44" spans="1:18">
      <c r="A44">
        <v>2.65253</v>
      </c>
      <c r="B44">
        <v>1.92808</v>
      </c>
      <c r="C44">
        <v>2.9282</v>
      </c>
      <c r="D44">
        <v>3.80428</v>
      </c>
      <c r="E44">
        <v>2.42709</v>
      </c>
      <c r="F44">
        <v>2.51976</v>
      </c>
      <c r="G44">
        <v>2.79359</v>
      </c>
      <c r="H44">
        <v>1.75226</v>
      </c>
      <c r="I44">
        <v>1.99054</v>
      </c>
      <c r="J44">
        <v>1.95321</v>
      </c>
      <c r="K44">
        <v>2.78045</v>
      </c>
      <c r="L44">
        <v>2.05073</v>
      </c>
      <c r="M44">
        <f t="shared" si="8"/>
        <v>2.46506</v>
      </c>
      <c r="N44">
        <f t="shared" si="9"/>
        <v>0.580771497469295</v>
      </c>
      <c r="O44">
        <f t="shared" si="10"/>
        <v>3.04583149746929</v>
      </c>
      <c r="P44">
        <f t="shared" si="11"/>
        <v>1.8842885025307</v>
      </c>
      <c r="Q44">
        <v>0.42</v>
      </c>
      <c r="R44">
        <f t="shared" si="4"/>
        <v>2005.079804</v>
      </c>
    </row>
    <row r="45" spans="1:18">
      <c r="A45">
        <v>2.64748</v>
      </c>
      <c r="B45">
        <v>1.94025</v>
      </c>
      <c r="C45">
        <v>2.95348</v>
      </c>
      <c r="D45">
        <v>3.83314</v>
      </c>
      <c r="E45">
        <v>2.46039</v>
      </c>
      <c r="F45">
        <v>2.5205</v>
      </c>
      <c r="G45">
        <v>2.79537</v>
      </c>
      <c r="H45">
        <v>1.76326</v>
      </c>
      <c r="I45">
        <v>2.00631</v>
      </c>
      <c r="J45">
        <v>1.96387</v>
      </c>
      <c r="K45">
        <v>2.81243</v>
      </c>
      <c r="L45">
        <v>2.03437</v>
      </c>
      <c r="M45">
        <f t="shared" si="8"/>
        <v>2.47757083333333</v>
      </c>
      <c r="N45">
        <f t="shared" si="9"/>
        <v>0.586944897064581</v>
      </c>
      <c r="O45">
        <f t="shared" si="10"/>
        <v>3.06451573039791</v>
      </c>
      <c r="P45">
        <f t="shared" si="11"/>
        <v>1.89062593626875</v>
      </c>
      <c r="Q45">
        <v>0.43</v>
      </c>
      <c r="R45">
        <f t="shared" si="4"/>
        <v>2015.25611583333</v>
      </c>
    </row>
    <row r="46" spans="1:18">
      <c r="A46">
        <v>2.64728</v>
      </c>
      <c r="B46">
        <v>1.94785</v>
      </c>
      <c r="C46">
        <v>2.98075</v>
      </c>
      <c r="D46">
        <v>3.86594</v>
      </c>
      <c r="E46">
        <v>2.48614</v>
      </c>
      <c r="F46">
        <v>2.51926</v>
      </c>
      <c r="G46">
        <v>2.80544</v>
      </c>
      <c r="H46">
        <v>1.80283</v>
      </c>
      <c r="I46">
        <v>2.02921</v>
      </c>
      <c r="J46">
        <v>1.96932</v>
      </c>
      <c r="K46">
        <v>2.82805</v>
      </c>
      <c r="L46">
        <v>2.00046</v>
      </c>
      <c r="M46">
        <f t="shared" si="8"/>
        <v>2.49021083333333</v>
      </c>
      <c r="N46">
        <f t="shared" si="9"/>
        <v>0.592578946324045</v>
      </c>
      <c r="O46">
        <f t="shared" si="10"/>
        <v>3.08278977965738</v>
      </c>
      <c r="P46">
        <f t="shared" si="11"/>
        <v>1.89763188700929</v>
      </c>
      <c r="Q46">
        <v>0.44</v>
      </c>
      <c r="R46">
        <f t="shared" si="4"/>
        <v>2025.53749183333</v>
      </c>
    </row>
    <row r="47" spans="1:18">
      <c r="A47">
        <v>2.64708</v>
      </c>
      <c r="B47">
        <v>1.94474</v>
      </c>
      <c r="C47">
        <v>3.01595</v>
      </c>
      <c r="D47">
        <v>3.90267</v>
      </c>
      <c r="E47">
        <v>2.50206</v>
      </c>
      <c r="F47">
        <v>2.52536</v>
      </c>
      <c r="G47">
        <v>2.82048</v>
      </c>
      <c r="H47">
        <v>1.83644</v>
      </c>
      <c r="I47">
        <v>2.0422</v>
      </c>
      <c r="J47">
        <v>1.97762</v>
      </c>
      <c r="K47">
        <v>2.8397</v>
      </c>
      <c r="L47">
        <v>1.9599</v>
      </c>
      <c r="M47">
        <f t="shared" si="8"/>
        <v>2.50118333333333</v>
      </c>
      <c r="N47">
        <f t="shared" si="9"/>
        <v>0.602785157239193</v>
      </c>
      <c r="O47">
        <f t="shared" si="10"/>
        <v>3.10396849057253</v>
      </c>
      <c r="P47">
        <f t="shared" si="11"/>
        <v>1.89839817609414</v>
      </c>
      <c r="Q47">
        <v>0.45</v>
      </c>
      <c r="R47">
        <f t="shared" si="4"/>
        <v>2034.46252333333</v>
      </c>
    </row>
    <row r="48" spans="1:18">
      <c r="A48">
        <v>2.63577</v>
      </c>
      <c r="B48">
        <v>1.92253</v>
      </c>
      <c r="C48">
        <v>3.02756</v>
      </c>
      <c r="D48">
        <v>3.91841</v>
      </c>
      <c r="E48">
        <v>2.51212</v>
      </c>
      <c r="F48">
        <v>2.52432</v>
      </c>
      <c r="G48">
        <v>2.82676</v>
      </c>
      <c r="H48">
        <v>1.87294</v>
      </c>
      <c r="I48">
        <v>2.04994</v>
      </c>
      <c r="J48">
        <v>1.99808</v>
      </c>
      <c r="K48">
        <v>2.86126</v>
      </c>
      <c r="L48">
        <v>1.94354</v>
      </c>
      <c r="M48">
        <f t="shared" si="8"/>
        <v>2.50776916666667</v>
      </c>
      <c r="N48">
        <f t="shared" si="9"/>
        <v>0.605785452816999</v>
      </c>
      <c r="O48">
        <f t="shared" si="10"/>
        <v>3.11355461948367</v>
      </c>
      <c r="P48">
        <f t="shared" si="11"/>
        <v>1.90198371384967</v>
      </c>
      <c r="Q48">
        <v>0.46</v>
      </c>
      <c r="R48">
        <f t="shared" si="4"/>
        <v>2039.81944016667</v>
      </c>
    </row>
    <row r="49" s="1" customFormat="1" spans="1:18">
      <c r="A49" s="1">
        <v>2.63161</v>
      </c>
      <c r="B49" s="1">
        <v>1.91259</v>
      </c>
      <c r="C49" s="1">
        <v>3.04079</v>
      </c>
      <c r="D49" s="1">
        <v>3.91448</v>
      </c>
      <c r="E49" s="1">
        <v>2.52157</v>
      </c>
      <c r="F49" s="1">
        <v>2.52898</v>
      </c>
      <c r="G49" s="1">
        <v>2.81848</v>
      </c>
      <c r="H49" s="1">
        <v>1.89614</v>
      </c>
      <c r="I49" s="1">
        <v>2.04428</v>
      </c>
      <c r="J49" s="1">
        <v>1.99808</v>
      </c>
      <c r="K49" s="1">
        <v>2.87986</v>
      </c>
      <c r="L49" s="1">
        <v>1.93342</v>
      </c>
      <c r="M49" s="1">
        <f t="shared" si="8"/>
        <v>2.51002333333333</v>
      </c>
      <c r="N49" s="1">
        <f t="shared" si="9"/>
        <v>0.606530073020941</v>
      </c>
      <c r="O49" s="1">
        <f t="shared" si="10"/>
        <v>3.11655340635427</v>
      </c>
      <c r="P49" s="1">
        <f t="shared" si="11"/>
        <v>1.90349326031239</v>
      </c>
      <c r="Q49" s="1">
        <v>0.47</v>
      </c>
      <c r="R49" s="1">
        <f t="shared" si="4"/>
        <v>2041.65297933333</v>
      </c>
    </row>
    <row r="50" spans="1:18">
      <c r="A50">
        <v>2.61594</v>
      </c>
      <c r="B50">
        <v>1.89165</v>
      </c>
      <c r="C50">
        <v>3.05433</v>
      </c>
      <c r="D50">
        <v>3.92366</v>
      </c>
      <c r="E50">
        <v>2.53919</v>
      </c>
      <c r="F50">
        <v>2.52551</v>
      </c>
      <c r="G50">
        <v>2.80613</v>
      </c>
      <c r="H50">
        <v>1.90625</v>
      </c>
      <c r="I50">
        <v>2.0305</v>
      </c>
      <c r="J50">
        <v>1.98419</v>
      </c>
      <c r="K50">
        <v>2.88209</v>
      </c>
      <c r="L50">
        <v>1.89584</v>
      </c>
      <c r="M50">
        <f t="shared" si="8"/>
        <v>2.50460666666667</v>
      </c>
      <c r="N50">
        <f t="shared" si="9"/>
        <v>0.615208776792419</v>
      </c>
      <c r="O50">
        <f t="shared" si="10"/>
        <v>3.11981544345908</v>
      </c>
      <c r="P50">
        <f t="shared" si="11"/>
        <v>1.88939788987425</v>
      </c>
      <c r="Q50">
        <v>0.48</v>
      </c>
      <c r="R50">
        <f t="shared" si="4"/>
        <v>2037.24706266667</v>
      </c>
    </row>
    <row r="51" spans="1:18">
      <c r="A51">
        <v>2.5975</v>
      </c>
      <c r="B51">
        <v>1.87032</v>
      </c>
      <c r="C51">
        <v>3.06187</v>
      </c>
      <c r="D51">
        <v>3.94268</v>
      </c>
      <c r="E51">
        <v>2.56034</v>
      </c>
      <c r="F51">
        <v>2.51212</v>
      </c>
      <c r="G51">
        <v>2.80209</v>
      </c>
      <c r="H51">
        <v>1.91567</v>
      </c>
      <c r="I51">
        <v>2.0192</v>
      </c>
      <c r="J51">
        <v>1.98395</v>
      </c>
      <c r="K51">
        <v>2.89771</v>
      </c>
      <c r="L51">
        <v>1.86411</v>
      </c>
      <c r="M51">
        <f t="shared" si="8"/>
        <v>2.50229666666667</v>
      </c>
      <c r="N51">
        <f t="shared" si="9"/>
        <v>0.625187727535183</v>
      </c>
      <c r="O51">
        <f t="shared" si="10"/>
        <v>3.12748439420185</v>
      </c>
      <c r="P51">
        <f t="shared" si="11"/>
        <v>1.87710893913148</v>
      </c>
      <c r="Q51">
        <v>0.49</v>
      </c>
      <c r="R51">
        <f t="shared" si="4"/>
        <v>2035.36810866667</v>
      </c>
    </row>
    <row r="52" spans="1:18">
      <c r="A52">
        <v>2.58808</v>
      </c>
      <c r="B52">
        <v>1.86291</v>
      </c>
      <c r="C52">
        <v>3.05413</v>
      </c>
      <c r="D52">
        <v>3.93219</v>
      </c>
      <c r="E52">
        <v>2.56453</v>
      </c>
      <c r="F52">
        <v>2.51619</v>
      </c>
      <c r="G52">
        <v>2.77772</v>
      </c>
      <c r="H52">
        <v>1.93858</v>
      </c>
      <c r="I52">
        <v>2.01295</v>
      </c>
      <c r="J52">
        <v>1.9894</v>
      </c>
      <c r="K52">
        <v>2.89547</v>
      </c>
      <c r="L52">
        <v>1.83446</v>
      </c>
      <c r="M52">
        <f t="shared" si="8"/>
        <v>2.4972175</v>
      </c>
      <c r="N52">
        <f t="shared" si="9"/>
        <v>0.622735477669072</v>
      </c>
      <c r="O52">
        <f t="shared" si="10"/>
        <v>3.11995297766907</v>
      </c>
      <c r="P52">
        <f t="shared" si="11"/>
        <v>1.87448202233093</v>
      </c>
      <c r="Q52">
        <v>0.5</v>
      </c>
      <c r="R52">
        <f t="shared" si="4"/>
        <v>2031.2367145</v>
      </c>
    </row>
    <row r="53" spans="1:18">
      <c r="A53">
        <v>2.54286</v>
      </c>
      <c r="B53">
        <v>1.84996</v>
      </c>
      <c r="C53">
        <v>3.03479</v>
      </c>
      <c r="D53">
        <v>3.9112</v>
      </c>
      <c r="E53">
        <v>2.55721</v>
      </c>
      <c r="F53">
        <v>2.49993</v>
      </c>
      <c r="G53">
        <v>2.74272</v>
      </c>
      <c r="H53">
        <v>1.94899</v>
      </c>
      <c r="I53">
        <v>2.0067</v>
      </c>
      <c r="J53">
        <v>1.98618</v>
      </c>
      <c r="K53">
        <v>2.87763</v>
      </c>
      <c r="L53">
        <v>1.80025</v>
      </c>
      <c r="M53">
        <f t="shared" si="8"/>
        <v>2.47986833333333</v>
      </c>
      <c r="N53">
        <f t="shared" si="9"/>
        <v>0.618092353099928</v>
      </c>
      <c r="O53">
        <f t="shared" si="10"/>
        <v>3.09796068643326</v>
      </c>
      <c r="P53">
        <f t="shared" si="11"/>
        <v>1.8617759802334</v>
      </c>
      <c r="Q53">
        <v>0.51</v>
      </c>
      <c r="R53">
        <f t="shared" si="4"/>
        <v>2017.12490233333</v>
      </c>
    </row>
    <row r="54" spans="1:18">
      <c r="A54">
        <v>2.49893</v>
      </c>
      <c r="B54">
        <v>1.80281</v>
      </c>
      <c r="C54">
        <v>3.0224</v>
      </c>
      <c r="D54">
        <v>3.89808</v>
      </c>
      <c r="E54">
        <v>2.54841</v>
      </c>
      <c r="F54">
        <v>2.48525</v>
      </c>
      <c r="G54">
        <v>2.7159</v>
      </c>
      <c r="H54">
        <v>1.95435</v>
      </c>
      <c r="I54">
        <v>1.98697</v>
      </c>
      <c r="J54">
        <v>1.96932</v>
      </c>
      <c r="K54">
        <v>2.87763</v>
      </c>
      <c r="L54">
        <v>1.75355</v>
      </c>
      <c r="M54">
        <f t="shared" si="8"/>
        <v>2.45946666666667</v>
      </c>
      <c r="N54">
        <f t="shared" si="9"/>
        <v>0.62416562195001</v>
      </c>
      <c r="O54">
        <f t="shared" si="10"/>
        <v>3.08363228861668</v>
      </c>
      <c r="P54">
        <f t="shared" si="11"/>
        <v>1.83530104471666</v>
      </c>
      <c r="Q54">
        <v>0.52</v>
      </c>
      <c r="R54">
        <f t="shared" si="4"/>
        <v>2000.53018666667</v>
      </c>
    </row>
    <row r="55" spans="1:18">
      <c r="A55">
        <v>2.45768</v>
      </c>
      <c r="B55">
        <v>1.74671</v>
      </c>
      <c r="C55">
        <v>3.00009</v>
      </c>
      <c r="D55">
        <v>3.87971</v>
      </c>
      <c r="E55">
        <v>2.54841</v>
      </c>
      <c r="F55">
        <v>2.4733</v>
      </c>
      <c r="G55">
        <v>2.69738</v>
      </c>
      <c r="H55">
        <v>1.96625</v>
      </c>
      <c r="I55">
        <v>1.96277</v>
      </c>
      <c r="J55">
        <v>1.95358</v>
      </c>
      <c r="K55">
        <v>2.86424</v>
      </c>
      <c r="L55">
        <v>1.72826</v>
      </c>
      <c r="M55">
        <f t="shared" si="8"/>
        <v>2.439865</v>
      </c>
      <c r="N55">
        <f t="shared" si="9"/>
        <v>0.626815945111047</v>
      </c>
      <c r="O55">
        <f t="shared" si="10"/>
        <v>3.06668094511105</v>
      </c>
      <c r="P55">
        <f t="shared" si="11"/>
        <v>1.81304905488895</v>
      </c>
      <c r="Q55">
        <v>0.53</v>
      </c>
      <c r="R55">
        <f t="shared" si="4"/>
        <v>1984.586191</v>
      </c>
    </row>
    <row r="56" spans="1:18">
      <c r="A56">
        <v>2.41871</v>
      </c>
      <c r="B56">
        <v>1.70326</v>
      </c>
      <c r="C56">
        <v>2.9632</v>
      </c>
      <c r="D56">
        <v>3.85479</v>
      </c>
      <c r="E56">
        <v>2.54841</v>
      </c>
      <c r="F56">
        <v>2.4555</v>
      </c>
      <c r="G56">
        <v>2.65447</v>
      </c>
      <c r="H56">
        <v>1.97844</v>
      </c>
      <c r="I56">
        <v>1.94136</v>
      </c>
      <c r="J56">
        <v>1.95568</v>
      </c>
      <c r="K56">
        <v>2.83747</v>
      </c>
      <c r="L56">
        <v>1.69425</v>
      </c>
      <c r="M56">
        <f t="shared" si="8"/>
        <v>2.41712833333333</v>
      </c>
      <c r="N56">
        <f t="shared" si="9"/>
        <v>0.623821935998834</v>
      </c>
      <c r="O56">
        <f t="shared" si="10"/>
        <v>3.04095026933217</v>
      </c>
      <c r="P56">
        <f t="shared" si="11"/>
        <v>1.7933063973345</v>
      </c>
      <c r="Q56">
        <v>0.54</v>
      </c>
      <c r="R56">
        <f t="shared" si="4"/>
        <v>1966.09218633333</v>
      </c>
    </row>
    <row r="57" spans="1:18">
      <c r="A57">
        <v>2.35654</v>
      </c>
      <c r="B57">
        <v>1.67735</v>
      </c>
      <c r="C57">
        <v>2.93613</v>
      </c>
      <c r="D57">
        <v>3.8338</v>
      </c>
      <c r="E57">
        <v>2.53391</v>
      </c>
      <c r="F57">
        <v>2.42446</v>
      </c>
      <c r="G57">
        <v>2.60965</v>
      </c>
      <c r="H57">
        <v>1.98023</v>
      </c>
      <c r="I57">
        <v>1.92123</v>
      </c>
      <c r="J57">
        <v>1.94292</v>
      </c>
      <c r="K57">
        <v>2.79879</v>
      </c>
      <c r="L57">
        <v>1.65697</v>
      </c>
      <c r="M57">
        <f t="shared" si="8"/>
        <v>2.38933166666667</v>
      </c>
      <c r="N57">
        <f t="shared" si="9"/>
        <v>0.621868437589252</v>
      </c>
      <c r="O57">
        <f t="shared" si="10"/>
        <v>3.01120010425592</v>
      </c>
      <c r="P57">
        <f t="shared" si="11"/>
        <v>1.76746322907742</v>
      </c>
      <c r="Q57">
        <v>0.55</v>
      </c>
      <c r="R57">
        <f t="shared" si="4"/>
        <v>1943.48237766667</v>
      </c>
    </row>
    <row r="58" spans="1:18">
      <c r="A58">
        <v>2.30408</v>
      </c>
      <c r="B58">
        <v>1.66099</v>
      </c>
      <c r="C58">
        <v>2.90737</v>
      </c>
      <c r="D58">
        <v>3.80756</v>
      </c>
      <c r="E58">
        <v>2.50905</v>
      </c>
      <c r="F58">
        <v>2.40414</v>
      </c>
      <c r="G58">
        <v>2.57271</v>
      </c>
      <c r="H58">
        <v>1.96813</v>
      </c>
      <c r="I58">
        <v>1.89039</v>
      </c>
      <c r="J58">
        <v>1.93263</v>
      </c>
      <c r="K58">
        <v>2.75715</v>
      </c>
      <c r="L58">
        <v>1.61403</v>
      </c>
      <c r="M58">
        <f t="shared" si="8"/>
        <v>2.36068583333333</v>
      </c>
      <c r="N58">
        <f t="shared" si="9"/>
        <v>0.619906896828553</v>
      </c>
      <c r="O58">
        <f t="shared" si="10"/>
        <v>2.98059273016189</v>
      </c>
      <c r="P58">
        <f t="shared" si="11"/>
        <v>1.74077893650478</v>
      </c>
      <c r="Q58">
        <v>0.56</v>
      </c>
      <c r="R58">
        <f t="shared" si="4"/>
        <v>1920.18185683333</v>
      </c>
    </row>
    <row r="59" spans="1:18">
      <c r="A59">
        <v>2.25351</v>
      </c>
      <c r="B59">
        <v>1.63479</v>
      </c>
      <c r="C59">
        <v>2.86925</v>
      </c>
      <c r="D59">
        <v>3.76952</v>
      </c>
      <c r="E59">
        <v>2.4857</v>
      </c>
      <c r="F59">
        <v>2.36546</v>
      </c>
      <c r="G59">
        <v>2.52186</v>
      </c>
      <c r="H59">
        <v>1.96396</v>
      </c>
      <c r="I59">
        <v>1.86748</v>
      </c>
      <c r="J59">
        <v>1.90858</v>
      </c>
      <c r="K59">
        <v>2.70732</v>
      </c>
      <c r="L59">
        <v>1.58031</v>
      </c>
      <c r="M59">
        <f t="shared" si="8"/>
        <v>2.32731166666667</v>
      </c>
      <c r="N59">
        <f t="shared" si="9"/>
        <v>0.613804071461264</v>
      </c>
      <c r="O59">
        <f t="shared" si="10"/>
        <v>2.94111573812793</v>
      </c>
      <c r="P59">
        <f t="shared" si="11"/>
        <v>1.7135075952054</v>
      </c>
      <c r="Q59">
        <v>0.57</v>
      </c>
      <c r="R59">
        <f t="shared" si="4"/>
        <v>1893.03530966667</v>
      </c>
    </row>
    <row r="60" spans="1:18">
      <c r="A60">
        <v>2.19659</v>
      </c>
      <c r="B60">
        <v>1.58803</v>
      </c>
      <c r="C60">
        <v>2.82358</v>
      </c>
      <c r="D60">
        <v>3.71442</v>
      </c>
      <c r="E60">
        <v>2.46611</v>
      </c>
      <c r="F60">
        <v>2.31926</v>
      </c>
      <c r="G60">
        <v>2.44514</v>
      </c>
      <c r="H60">
        <v>1.97408</v>
      </c>
      <c r="I60">
        <v>1.82673</v>
      </c>
      <c r="J60">
        <v>1.87289</v>
      </c>
      <c r="K60">
        <v>2.64609</v>
      </c>
      <c r="L60">
        <v>1.54779</v>
      </c>
      <c r="M60">
        <f t="shared" si="8"/>
        <v>2.28505916666667</v>
      </c>
      <c r="N60">
        <f t="shared" si="9"/>
        <v>0.605797347055302</v>
      </c>
      <c r="O60">
        <f t="shared" si="10"/>
        <v>2.89085651372197</v>
      </c>
      <c r="P60">
        <f t="shared" si="11"/>
        <v>1.67926181961136</v>
      </c>
      <c r="Q60">
        <v>0.58</v>
      </c>
      <c r="R60">
        <f t="shared" si="4"/>
        <v>1858.66712616667</v>
      </c>
    </row>
    <row r="61" spans="1:18">
      <c r="A61">
        <v>2.10428</v>
      </c>
      <c r="B61">
        <v>1.5214</v>
      </c>
      <c r="C61">
        <v>2.77519</v>
      </c>
      <c r="D61">
        <v>3.65146</v>
      </c>
      <c r="E61">
        <v>2.4178</v>
      </c>
      <c r="F61">
        <v>2.26011</v>
      </c>
      <c r="G61">
        <v>2.40605</v>
      </c>
      <c r="H61">
        <v>1.97269</v>
      </c>
      <c r="I61">
        <v>1.77883</v>
      </c>
      <c r="J61">
        <v>1.84277</v>
      </c>
      <c r="K61">
        <v>2.62229</v>
      </c>
      <c r="L61">
        <v>1.4993</v>
      </c>
      <c r="M61">
        <f t="shared" si="8"/>
        <v>2.23768083333333</v>
      </c>
      <c r="N61">
        <f t="shared" si="9"/>
        <v>0.60375228742587</v>
      </c>
      <c r="O61">
        <f t="shared" si="10"/>
        <v>2.8414331207592</v>
      </c>
      <c r="P61">
        <f t="shared" si="11"/>
        <v>1.63392854590746</v>
      </c>
      <c r="Q61">
        <v>0.59</v>
      </c>
      <c r="R61">
        <f t="shared" si="4"/>
        <v>1820.12958983333</v>
      </c>
    </row>
    <row r="62" spans="1:18">
      <c r="A62">
        <v>2.05063</v>
      </c>
      <c r="B62">
        <v>1.46354</v>
      </c>
      <c r="C62">
        <v>2.72492</v>
      </c>
      <c r="D62">
        <v>3.60423</v>
      </c>
      <c r="E62">
        <v>2.36794</v>
      </c>
      <c r="F62">
        <v>2.19144</v>
      </c>
      <c r="G62">
        <v>2.361</v>
      </c>
      <c r="H62">
        <v>1.96535</v>
      </c>
      <c r="I62">
        <v>1.72687</v>
      </c>
      <c r="J62">
        <v>1.81959</v>
      </c>
      <c r="K62">
        <v>2.55089</v>
      </c>
      <c r="L62">
        <v>1.45567</v>
      </c>
      <c r="M62">
        <f t="shared" si="8"/>
        <v>2.1901725</v>
      </c>
      <c r="N62">
        <f t="shared" si="9"/>
        <v>0.60044696355185</v>
      </c>
      <c r="O62">
        <f t="shared" si="10"/>
        <v>2.79061946355185</v>
      </c>
      <c r="P62">
        <f t="shared" si="11"/>
        <v>1.58972553644815</v>
      </c>
      <c r="Q62">
        <v>0.6</v>
      </c>
      <c r="R62">
        <f t="shared" si="4"/>
        <v>1781.4863115</v>
      </c>
    </row>
    <row r="63" spans="1:18">
      <c r="A63">
        <v>1.98409</v>
      </c>
      <c r="B63">
        <v>1.41503</v>
      </c>
      <c r="C63">
        <v>2.66602</v>
      </c>
      <c r="D63">
        <v>3.51765</v>
      </c>
      <c r="E63">
        <v>2.32297</v>
      </c>
      <c r="F63">
        <v>2.13011</v>
      </c>
      <c r="G63">
        <v>2.30168</v>
      </c>
      <c r="H63">
        <v>1.94483</v>
      </c>
      <c r="I63">
        <v>1.67571</v>
      </c>
      <c r="J63">
        <v>1.78798</v>
      </c>
      <c r="K63">
        <v>2.5152</v>
      </c>
      <c r="L63">
        <v>1.38378</v>
      </c>
      <c r="M63">
        <f t="shared" si="8"/>
        <v>2.1370875</v>
      </c>
      <c r="N63">
        <f t="shared" si="9"/>
        <v>0.593475035641387</v>
      </c>
      <c r="O63">
        <f t="shared" si="10"/>
        <v>2.73056253564139</v>
      </c>
      <c r="P63">
        <f t="shared" si="11"/>
        <v>1.54361246435861</v>
      </c>
      <c r="Q63">
        <v>0.61</v>
      </c>
      <c r="R63">
        <f t="shared" si="4"/>
        <v>1738.3069725</v>
      </c>
    </row>
    <row r="64" spans="1:18">
      <c r="A64">
        <v>1.89802</v>
      </c>
      <c r="B64">
        <v>1.37432</v>
      </c>
      <c r="C64">
        <v>2.60147</v>
      </c>
      <c r="D64">
        <v>3.4232</v>
      </c>
      <c r="E64">
        <v>2.27206</v>
      </c>
      <c r="F64">
        <v>2.05489</v>
      </c>
      <c r="G64">
        <v>2.23675</v>
      </c>
      <c r="H64">
        <v>1.89178</v>
      </c>
      <c r="I64">
        <v>1.63059</v>
      </c>
      <c r="J64">
        <v>1.74943</v>
      </c>
      <c r="K64">
        <v>2.4438</v>
      </c>
      <c r="L64">
        <v>1.34937</v>
      </c>
      <c r="M64">
        <f t="shared" si="8"/>
        <v>2.07714</v>
      </c>
      <c r="N64">
        <f t="shared" si="9"/>
        <v>0.578560236904743</v>
      </c>
      <c r="O64">
        <f t="shared" si="10"/>
        <v>2.65570023690474</v>
      </c>
      <c r="P64">
        <f t="shared" si="11"/>
        <v>1.49857976309526</v>
      </c>
      <c r="Q64">
        <v>0.62</v>
      </c>
      <c r="R64">
        <f t="shared" si="4"/>
        <v>1689.545676</v>
      </c>
    </row>
    <row r="65" spans="1:18">
      <c r="A65">
        <v>1.84527</v>
      </c>
      <c r="B65">
        <v>1.3336</v>
      </c>
      <c r="C65">
        <v>2.53552</v>
      </c>
      <c r="D65">
        <v>3.334</v>
      </c>
      <c r="E65">
        <v>2.22114</v>
      </c>
      <c r="F65">
        <v>1.99113</v>
      </c>
      <c r="G65">
        <v>2.17163</v>
      </c>
      <c r="H65">
        <v>1.86887</v>
      </c>
      <c r="I65">
        <v>1.57228</v>
      </c>
      <c r="J65">
        <v>1.70667</v>
      </c>
      <c r="K65">
        <v>2.39397</v>
      </c>
      <c r="L65">
        <v>1.3106</v>
      </c>
      <c r="M65">
        <f t="shared" si="8"/>
        <v>2.02372333333333</v>
      </c>
      <c r="N65">
        <f t="shared" si="9"/>
        <v>0.56590390794219</v>
      </c>
      <c r="O65">
        <f t="shared" si="10"/>
        <v>2.58962724127552</v>
      </c>
      <c r="P65">
        <f t="shared" si="11"/>
        <v>1.45781942539114</v>
      </c>
      <c r="Q65">
        <v>0.63</v>
      </c>
      <c r="R65">
        <f t="shared" si="4"/>
        <v>1646.09655933333</v>
      </c>
    </row>
    <row r="66" spans="1:18">
      <c r="A66">
        <v>1.77506</v>
      </c>
      <c r="B66">
        <v>1.28353</v>
      </c>
      <c r="C66">
        <v>2.47751</v>
      </c>
      <c r="D66">
        <v>3.24742</v>
      </c>
      <c r="E66">
        <v>2.1605</v>
      </c>
      <c r="F66">
        <v>1.93372</v>
      </c>
      <c r="G66">
        <v>2.10904</v>
      </c>
      <c r="H66">
        <v>1.84031</v>
      </c>
      <c r="I66">
        <v>1.52528</v>
      </c>
      <c r="J66">
        <v>1.65647</v>
      </c>
      <c r="K66">
        <v>2.32332</v>
      </c>
      <c r="L66">
        <v>1.26965</v>
      </c>
      <c r="M66">
        <f t="shared" ref="M66:M97" si="12">AVERAGE(A66:L66)</f>
        <v>1.9668175</v>
      </c>
      <c r="N66">
        <f t="shared" ref="N66:N102" si="13">STDEV(A66:L66)</f>
        <v>0.554621047663505</v>
      </c>
      <c r="O66">
        <f t="shared" si="10"/>
        <v>2.5214385476635</v>
      </c>
      <c r="P66">
        <f t="shared" si="11"/>
        <v>1.41219645233649</v>
      </c>
      <c r="Q66">
        <v>0.64</v>
      </c>
      <c r="R66">
        <f t="shared" si="4"/>
        <v>1599.8093545</v>
      </c>
    </row>
    <row r="67" spans="1:18">
      <c r="A67">
        <v>1.7115</v>
      </c>
      <c r="B67">
        <v>1.23269</v>
      </c>
      <c r="C67">
        <v>2.39695</v>
      </c>
      <c r="D67">
        <v>3.14509</v>
      </c>
      <c r="E67">
        <v>2.08633</v>
      </c>
      <c r="F67">
        <v>1.88107</v>
      </c>
      <c r="G67">
        <v>2.05348</v>
      </c>
      <c r="H67">
        <v>1.80372</v>
      </c>
      <c r="I67">
        <v>1.46608</v>
      </c>
      <c r="J67">
        <v>1.60082</v>
      </c>
      <c r="K67">
        <v>2.24722</v>
      </c>
      <c r="L67">
        <v>1.18695</v>
      </c>
      <c r="M67">
        <f t="shared" si="12"/>
        <v>1.90099166666667</v>
      </c>
      <c r="N67">
        <f t="shared" si="13"/>
        <v>0.543785713825406</v>
      </c>
      <c r="O67">
        <f t="shared" ref="O67" si="14">M67+N67</f>
        <v>2.44477738049207</v>
      </c>
      <c r="P67">
        <f t="shared" ref="P67" si="15">M67-N67</f>
        <v>1.35720595284126</v>
      </c>
      <c r="Q67">
        <v>0.65</v>
      </c>
      <c r="R67">
        <f t="shared" ref="R67:R102" si="16">M67*9.8*83</f>
        <v>1546.26662166667</v>
      </c>
    </row>
    <row r="68" spans="1:18">
      <c r="A68">
        <v>1.6533</v>
      </c>
      <c r="B68">
        <v>1.18272</v>
      </c>
      <c r="C68">
        <v>2.31142</v>
      </c>
      <c r="D68">
        <v>3.05589</v>
      </c>
      <c r="E68">
        <v>2.00155</v>
      </c>
      <c r="F68">
        <v>1.82782</v>
      </c>
      <c r="G68">
        <v>1.99213</v>
      </c>
      <c r="H68">
        <v>1.7587</v>
      </c>
      <c r="I68">
        <v>1.39935</v>
      </c>
      <c r="J68">
        <v>1.54863</v>
      </c>
      <c r="K68">
        <v>2.17111</v>
      </c>
      <c r="L68">
        <v>1.11406</v>
      </c>
      <c r="M68">
        <f t="shared" si="12"/>
        <v>1.83472333333333</v>
      </c>
      <c r="N68">
        <f t="shared" si="13"/>
        <v>0.534182185066504</v>
      </c>
      <c r="O68">
        <f t="shared" ref="O68:O102" si="17">M68+N68</f>
        <v>2.36890551839984</v>
      </c>
      <c r="P68">
        <f t="shared" ref="P68:P102" si="18">M68-N68</f>
        <v>1.30054114826683</v>
      </c>
      <c r="Q68">
        <v>0.66</v>
      </c>
      <c r="R68">
        <f t="shared" si="16"/>
        <v>1492.36395933333</v>
      </c>
    </row>
    <row r="69" spans="1:18">
      <c r="A69">
        <v>1.5817</v>
      </c>
      <c r="B69">
        <v>1.13275</v>
      </c>
      <c r="C69">
        <v>2.22441</v>
      </c>
      <c r="D69">
        <v>2.95685</v>
      </c>
      <c r="E69">
        <v>1.92321</v>
      </c>
      <c r="F69">
        <v>1.74854</v>
      </c>
      <c r="G69">
        <v>1.92133</v>
      </c>
      <c r="H69">
        <v>1.71011</v>
      </c>
      <c r="I69">
        <v>1.33271</v>
      </c>
      <c r="J69">
        <v>1.50017</v>
      </c>
      <c r="K69">
        <v>2.09451</v>
      </c>
      <c r="L69">
        <v>1.06151</v>
      </c>
      <c r="M69">
        <f t="shared" si="12"/>
        <v>1.76565</v>
      </c>
      <c r="N69">
        <f t="shared" si="13"/>
        <v>0.520326450238869</v>
      </c>
      <c r="O69">
        <f t="shared" si="17"/>
        <v>2.28597645023887</v>
      </c>
      <c r="P69">
        <f t="shared" si="18"/>
        <v>1.24532354976113</v>
      </c>
      <c r="Q69">
        <v>0.67</v>
      </c>
      <c r="R69">
        <f t="shared" si="16"/>
        <v>1436.17971</v>
      </c>
    </row>
    <row r="70" spans="1:18">
      <c r="A70">
        <v>1.50674</v>
      </c>
      <c r="B70">
        <v>1.08443</v>
      </c>
      <c r="C70">
        <v>2.1374</v>
      </c>
      <c r="D70">
        <v>2.85584</v>
      </c>
      <c r="E70">
        <v>1.85201</v>
      </c>
      <c r="F70">
        <v>1.67303</v>
      </c>
      <c r="G70">
        <v>1.84507</v>
      </c>
      <c r="H70">
        <v>1.6646</v>
      </c>
      <c r="I70">
        <v>1.27262</v>
      </c>
      <c r="J70">
        <v>1.44575</v>
      </c>
      <c r="K70">
        <v>2.03179</v>
      </c>
      <c r="L70">
        <v>1.00895</v>
      </c>
      <c r="M70">
        <f t="shared" si="12"/>
        <v>1.69818583333333</v>
      </c>
      <c r="N70">
        <f t="shared" si="13"/>
        <v>0.506735141782593</v>
      </c>
      <c r="O70">
        <f t="shared" si="17"/>
        <v>2.20492097511593</v>
      </c>
      <c r="P70">
        <f t="shared" si="18"/>
        <v>1.19145069155074</v>
      </c>
      <c r="Q70">
        <v>0.68</v>
      </c>
      <c r="R70">
        <f t="shared" si="16"/>
        <v>1381.30435683333</v>
      </c>
    </row>
    <row r="71" spans="1:18">
      <c r="A71">
        <v>1.42047</v>
      </c>
      <c r="B71">
        <v>1.02667</v>
      </c>
      <c r="C71">
        <v>2.05038</v>
      </c>
      <c r="D71">
        <v>2.75811</v>
      </c>
      <c r="E71">
        <v>1.75243</v>
      </c>
      <c r="F71">
        <v>1.59925</v>
      </c>
      <c r="G71">
        <v>1.76354</v>
      </c>
      <c r="H71">
        <v>1.62087</v>
      </c>
      <c r="I71">
        <v>1.22681</v>
      </c>
      <c r="J71">
        <v>1.37163</v>
      </c>
      <c r="K71">
        <v>1.95767</v>
      </c>
      <c r="L71">
        <v>0.9448</v>
      </c>
      <c r="M71">
        <f t="shared" si="12"/>
        <v>1.62438583333333</v>
      </c>
      <c r="N71">
        <f t="shared" si="13"/>
        <v>0.495150854670635</v>
      </c>
      <c r="O71">
        <f t="shared" si="17"/>
        <v>2.11953668800397</v>
      </c>
      <c r="P71">
        <f t="shared" si="18"/>
        <v>1.1292349786627</v>
      </c>
      <c r="Q71">
        <v>0.69</v>
      </c>
      <c r="R71">
        <f t="shared" si="16"/>
        <v>1321.27543683333</v>
      </c>
    </row>
    <row r="72" spans="1:18">
      <c r="A72">
        <v>1.33122</v>
      </c>
      <c r="B72">
        <v>0.96482</v>
      </c>
      <c r="C72">
        <v>1.96337</v>
      </c>
      <c r="D72">
        <v>2.66628</v>
      </c>
      <c r="E72">
        <v>1.6525</v>
      </c>
      <c r="F72">
        <v>1.51814</v>
      </c>
      <c r="G72">
        <v>1.67432</v>
      </c>
      <c r="H72">
        <v>1.56921</v>
      </c>
      <c r="I72">
        <v>1.16315</v>
      </c>
      <c r="J72">
        <v>1.29404</v>
      </c>
      <c r="K72">
        <v>1.86173</v>
      </c>
      <c r="L72">
        <v>0.89195</v>
      </c>
      <c r="M72">
        <f t="shared" si="12"/>
        <v>1.54589416666667</v>
      </c>
      <c r="N72">
        <f t="shared" si="13"/>
        <v>0.484277668031252</v>
      </c>
      <c r="O72">
        <f t="shared" si="17"/>
        <v>2.03017183469792</v>
      </c>
      <c r="P72">
        <f t="shared" si="18"/>
        <v>1.06161649863541</v>
      </c>
      <c r="Q72">
        <v>0.7</v>
      </c>
      <c r="R72">
        <f t="shared" si="16"/>
        <v>1257.43031516667</v>
      </c>
    </row>
    <row r="73" spans="1:18">
      <c r="A73">
        <v>1.25586</v>
      </c>
      <c r="B73">
        <v>0.91115</v>
      </c>
      <c r="C73">
        <v>1.86694</v>
      </c>
      <c r="D73">
        <v>2.53772</v>
      </c>
      <c r="E73">
        <v>1.57608</v>
      </c>
      <c r="F73">
        <v>1.42979</v>
      </c>
      <c r="G73">
        <v>1.57967</v>
      </c>
      <c r="H73">
        <v>1.51398</v>
      </c>
      <c r="I73">
        <v>1.08432</v>
      </c>
      <c r="J73">
        <v>1.21471</v>
      </c>
      <c r="K73">
        <v>1.76802</v>
      </c>
      <c r="L73">
        <v>0.8377</v>
      </c>
      <c r="M73">
        <f t="shared" si="12"/>
        <v>1.46466166666667</v>
      </c>
      <c r="N73">
        <f t="shared" si="13"/>
        <v>0.465616645591108</v>
      </c>
      <c r="O73">
        <f t="shared" si="17"/>
        <v>1.93027831225777</v>
      </c>
      <c r="P73">
        <f t="shared" si="18"/>
        <v>0.999045021075559</v>
      </c>
      <c r="Q73">
        <v>0.71</v>
      </c>
      <c r="R73">
        <f t="shared" si="16"/>
        <v>1191.35579966667</v>
      </c>
    </row>
    <row r="74" spans="1:18">
      <c r="A74">
        <v>1.1805</v>
      </c>
      <c r="B74">
        <v>0.85572</v>
      </c>
      <c r="C74">
        <v>1.76416</v>
      </c>
      <c r="D74">
        <v>2.39932</v>
      </c>
      <c r="E74">
        <v>1.48403</v>
      </c>
      <c r="F74">
        <v>1.3456</v>
      </c>
      <c r="G74">
        <v>1.48691</v>
      </c>
      <c r="H74">
        <v>1.4399</v>
      </c>
      <c r="I74">
        <v>1.0034</v>
      </c>
      <c r="J74">
        <v>1.12844</v>
      </c>
      <c r="K74">
        <v>1.68423</v>
      </c>
      <c r="L74">
        <v>0.74509</v>
      </c>
      <c r="M74">
        <f t="shared" si="12"/>
        <v>1.37644166666667</v>
      </c>
      <c r="N74">
        <f t="shared" si="13"/>
        <v>0.450142396577982</v>
      </c>
      <c r="O74">
        <f t="shared" si="17"/>
        <v>1.82658406324465</v>
      </c>
      <c r="P74">
        <f t="shared" si="18"/>
        <v>0.926299270088684</v>
      </c>
      <c r="Q74">
        <v>0.72</v>
      </c>
      <c r="R74">
        <f t="shared" si="16"/>
        <v>1119.59765166667</v>
      </c>
    </row>
    <row r="75" spans="1:18">
      <c r="A75">
        <v>1.08967</v>
      </c>
      <c r="B75">
        <v>0.79552</v>
      </c>
      <c r="C75">
        <v>1.67521</v>
      </c>
      <c r="D75">
        <v>2.26289</v>
      </c>
      <c r="E75">
        <v>1.37538</v>
      </c>
      <c r="F75">
        <v>1.28462</v>
      </c>
      <c r="G75">
        <v>1.37823</v>
      </c>
      <c r="H75">
        <v>1.35165</v>
      </c>
      <c r="I75">
        <v>0.92506</v>
      </c>
      <c r="J75">
        <v>1.0361</v>
      </c>
      <c r="K75">
        <v>1.56004</v>
      </c>
      <c r="L75">
        <v>0.67994</v>
      </c>
      <c r="M75">
        <f t="shared" si="12"/>
        <v>1.28452583333333</v>
      </c>
      <c r="N75">
        <f t="shared" si="13"/>
        <v>0.430731918365986</v>
      </c>
      <c r="O75">
        <f t="shared" si="17"/>
        <v>1.71525775169932</v>
      </c>
      <c r="P75">
        <f t="shared" si="18"/>
        <v>0.853793914967347</v>
      </c>
      <c r="Q75">
        <v>0.73</v>
      </c>
      <c r="R75">
        <f t="shared" si="16"/>
        <v>1044.83331283333</v>
      </c>
    </row>
    <row r="76" spans="1:18">
      <c r="A76">
        <v>0.9922</v>
      </c>
      <c r="B76">
        <v>0.73611</v>
      </c>
      <c r="C76">
        <v>1.58983</v>
      </c>
      <c r="D76">
        <v>2.12909</v>
      </c>
      <c r="E76">
        <v>1.27173</v>
      </c>
      <c r="F76">
        <v>1.20341</v>
      </c>
      <c r="G76">
        <v>1.27966</v>
      </c>
      <c r="H76">
        <v>1.26092</v>
      </c>
      <c r="I76">
        <v>0.84921</v>
      </c>
      <c r="J76">
        <v>0.94971</v>
      </c>
      <c r="K76">
        <v>1.46261</v>
      </c>
      <c r="L76">
        <v>0.63938</v>
      </c>
      <c r="M76">
        <f t="shared" si="12"/>
        <v>1.19698833333333</v>
      </c>
      <c r="N76">
        <f t="shared" si="13"/>
        <v>0.410942693988376</v>
      </c>
      <c r="O76">
        <f t="shared" si="17"/>
        <v>1.60793102732171</v>
      </c>
      <c r="P76">
        <f t="shared" si="18"/>
        <v>0.786045639344957</v>
      </c>
      <c r="Q76">
        <v>0.74</v>
      </c>
      <c r="R76">
        <f t="shared" si="16"/>
        <v>973.630310333333</v>
      </c>
    </row>
    <row r="77" spans="1:18">
      <c r="A77">
        <v>0.89988</v>
      </c>
      <c r="B77">
        <v>0.68429</v>
      </c>
      <c r="C77">
        <v>1.48616</v>
      </c>
      <c r="D77">
        <v>1.98741</v>
      </c>
      <c r="E77">
        <v>1.17009</v>
      </c>
      <c r="F77">
        <v>1.11679</v>
      </c>
      <c r="G77">
        <v>1.19178</v>
      </c>
      <c r="H77">
        <v>1.16513</v>
      </c>
      <c r="I77">
        <v>0.77841</v>
      </c>
      <c r="J77">
        <v>0.86517</v>
      </c>
      <c r="K77">
        <v>1.35725</v>
      </c>
      <c r="L77">
        <v>0.58009</v>
      </c>
      <c r="M77">
        <f t="shared" si="12"/>
        <v>1.10687083333333</v>
      </c>
      <c r="N77">
        <f t="shared" si="13"/>
        <v>0.388683278061582</v>
      </c>
      <c r="O77">
        <f t="shared" si="17"/>
        <v>1.49555411139492</v>
      </c>
      <c r="P77">
        <f t="shared" si="18"/>
        <v>0.718187555271751</v>
      </c>
      <c r="Q77">
        <v>0.75</v>
      </c>
      <c r="R77">
        <f t="shared" si="16"/>
        <v>900.328735833333</v>
      </c>
    </row>
    <row r="78" spans="1:18">
      <c r="A78">
        <v>0.82452</v>
      </c>
      <c r="B78">
        <v>0.62321</v>
      </c>
      <c r="C78">
        <v>1.37277</v>
      </c>
      <c r="D78">
        <v>1.87722</v>
      </c>
      <c r="E78">
        <v>1.06091</v>
      </c>
      <c r="F78">
        <v>1.027</v>
      </c>
      <c r="G78">
        <v>1.09215</v>
      </c>
      <c r="H78">
        <v>1.09433</v>
      </c>
      <c r="I78">
        <v>0.69303</v>
      </c>
      <c r="J78">
        <v>0.78684</v>
      </c>
      <c r="K78">
        <v>1.24198</v>
      </c>
      <c r="L78">
        <v>0.5071</v>
      </c>
      <c r="M78">
        <f t="shared" si="12"/>
        <v>1.016755</v>
      </c>
      <c r="N78">
        <f t="shared" si="13"/>
        <v>0.37427127642199</v>
      </c>
      <c r="O78">
        <f t="shared" si="17"/>
        <v>1.39102627642199</v>
      </c>
      <c r="P78">
        <f t="shared" si="18"/>
        <v>0.64248372357801</v>
      </c>
      <c r="Q78">
        <v>0.76</v>
      </c>
      <c r="R78">
        <f t="shared" si="16"/>
        <v>827.028517</v>
      </c>
    </row>
    <row r="79" spans="1:18">
      <c r="A79">
        <v>0.73369</v>
      </c>
      <c r="B79">
        <v>0.5596</v>
      </c>
      <c r="C79">
        <v>1.26047</v>
      </c>
      <c r="D79">
        <v>1.73357</v>
      </c>
      <c r="E79">
        <v>0.96103</v>
      </c>
      <c r="F79">
        <v>0.93315</v>
      </c>
      <c r="G79">
        <v>1.00367</v>
      </c>
      <c r="H79">
        <v>1.01342</v>
      </c>
      <c r="I79">
        <v>0.60597</v>
      </c>
      <c r="J79">
        <v>0.70317</v>
      </c>
      <c r="K79">
        <v>1.14381</v>
      </c>
      <c r="L79">
        <v>0.45495</v>
      </c>
      <c r="M79">
        <f t="shared" si="12"/>
        <v>0.925541666666667</v>
      </c>
      <c r="N79">
        <f t="shared" si="13"/>
        <v>0.353119073165601</v>
      </c>
      <c r="O79">
        <f t="shared" si="17"/>
        <v>1.27866073983227</v>
      </c>
      <c r="P79">
        <f t="shared" si="18"/>
        <v>0.572422593501065</v>
      </c>
      <c r="Q79">
        <v>0.77</v>
      </c>
      <c r="R79">
        <f t="shared" si="16"/>
        <v>752.835591666667</v>
      </c>
    </row>
    <row r="80" spans="1:18">
      <c r="A80">
        <v>0.64821</v>
      </c>
      <c r="B80">
        <v>0.50097</v>
      </c>
      <c r="C80">
        <v>1.14639</v>
      </c>
      <c r="D80">
        <v>1.59058</v>
      </c>
      <c r="E80">
        <v>0.8673</v>
      </c>
      <c r="F80">
        <v>0.83761</v>
      </c>
      <c r="G80">
        <v>0.91887</v>
      </c>
      <c r="H80">
        <v>0.92368</v>
      </c>
      <c r="I80">
        <v>0.52109</v>
      </c>
      <c r="J80">
        <v>0.61851</v>
      </c>
      <c r="K80">
        <v>1.04217</v>
      </c>
      <c r="L80">
        <v>0.39347</v>
      </c>
      <c r="M80">
        <f t="shared" si="12"/>
        <v>0.834070833333333</v>
      </c>
      <c r="N80">
        <f t="shared" si="13"/>
        <v>0.332147972595412</v>
      </c>
      <c r="O80">
        <f t="shared" si="17"/>
        <v>1.16621880592875</v>
      </c>
      <c r="P80">
        <f t="shared" si="18"/>
        <v>0.501922860737922</v>
      </c>
      <c r="Q80">
        <v>0.78</v>
      </c>
      <c r="R80">
        <f t="shared" si="16"/>
        <v>678.433215833334</v>
      </c>
    </row>
    <row r="81" spans="1:18">
      <c r="A81">
        <v>0.58385</v>
      </c>
      <c r="B81">
        <v>0.45226</v>
      </c>
      <c r="C81">
        <v>1.0277</v>
      </c>
      <c r="D81">
        <v>1.45875</v>
      </c>
      <c r="E81">
        <v>0.76916</v>
      </c>
      <c r="F81">
        <v>0.7382</v>
      </c>
      <c r="G81">
        <v>0.83027</v>
      </c>
      <c r="H81">
        <v>0.81748</v>
      </c>
      <c r="I81">
        <v>0.44404</v>
      </c>
      <c r="J81">
        <v>0.54513</v>
      </c>
      <c r="K81">
        <v>0.9155</v>
      </c>
      <c r="L81">
        <v>0.34815</v>
      </c>
      <c r="M81">
        <f t="shared" si="12"/>
        <v>0.7442075</v>
      </c>
      <c r="N81">
        <f t="shared" si="13"/>
        <v>0.306187142094652</v>
      </c>
      <c r="O81">
        <f t="shared" si="17"/>
        <v>1.05039464209465</v>
      </c>
      <c r="P81">
        <f t="shared" si="18"/>
        <v>0.438020357905348</v>
      </c>
      <c r="Q81">
        <v>0.79</v>
      </c>
      <c r="R81">
        <f t="shared" si="16"/>
        <v>605.3383805</v>
      </c>
    </row>
    <row r="82" spans="1:18">
      <c r="A82">
        <v>0.51415</v>
      </c>
      <c r="B82">
        <v>0.39304</v>
      </c>
      <c r="C82">
        <v>0.91872</v>
      </c>
      <c r="D82">
        <v>1.32494</v>
      </c>
      <c r="E82">
        <v>0.67379</v>
      </c>
      <c r="F82">
        <v>0.66239</v>
      </c>
      <c r="G82">
        <v>0.73577</v>
      </c>
      <c r="H82">
        <v>0.70404</v>
      </c>
      <c r="I82">
        <v>0.3778</v>
      </c>
      <c r="J82">
        <v>0.47349</v>
      </c>
      <c r="K82">
        <v>0.81063</v>
      </c>
      <c r="L82">
        <v>0.30343</v>
      </c>
      <c r="M82">
        <f t="shared" si="12"/>
        <v>0.6576825</v>
      </c>
      <c r="N82">
        <f t="shared" si="13"/>
        <v>0.281826434179395</v>
      </c>
      <c r="O82">
        <f t="shared" si="17"/>
        <v>0.939508934179395</v>
      </c>
      <c r="P82">
        <f t="shared" si="18"/>
        <v>0.375856065820605</v>
      </c>
      <c r="Q82">
        <v>0.8</v>
      </c>
      <c r="R82">
        <f t="shared" si="16"/>
        <v>534.9589455</v>
      </c>
    </row>
    <row r="83" spans="1:18">
      <c r="A83">
        <v>0.44305</v>
      </c>
      <c r="B83">
        <v>0.34472</v>
      </c>
      <c r="C83">
        <v>0.81876</v>
      </c>
      <c r="D83">
        <v>1.18851</v>
      </c>
      <c r="E83">
        <v>0.60329</v>
      </c>
      <c r="F83">
        <v>0.58281</v>
      </c>
      <c r="G83">
        <v>0.64556</v>
      </c>
      <c r="H83">
        <v>0.62104</v>
      </c>
      <c r="I83">
        <v>0.31999</v>
      </c>
      <c r="J83">
        <v>0.40817</v>
      </c>
      <c r="K83">
        <v>0.69239</v>
      </c>
      <c r="L83">
        <v>0.26069</v>
      </c>
      <c r="M83">
        <f t="shared" si="12"/>
        <v>0.577415</v>
      </c>
      <c r="N83">
        <f t="shared" si="13"/>
        <v>0.255765589500869</v>
      </c>
      <c r="O83">
        <f t="shared" si="17"/>
        <v>0.833180589500869</v>
      </c>
      <c r="P83">
        <f t="shared" si="18"/>
        <v>0.32164941049913</v>
      </c>
      <c r="Q83">
        <v>0.81</v>
      </c>
      <c r="R83">
        <f t="shared" si="16"/>
        <v>469.669361</v>
      </c>
    </row>
    <row r="84" spans="1:18">
      <c r="A84">
        <v>0.38177</v>
      </c>
      <c r="B84">
        <v>0.30109</v>
      </c>
      <c r="C84">
        <v>0.71435</v>
      </c>
      <c r="D84">
        <v>1.05798</v>
      </c>
      <c r="E84">
        <v>0.51345</v>
      </c>
      <c r="F84">
        <v>0.50145</v>
      </c>
      <c r="G84">
        <v>0.57691</v>
      </c>
      <c r="H84">
        <v>0.54399</v>
      </c>
      <c r="I84">
        <v>0.2721</v>
      </c>
      <c r="J84">
        <v>0.36367</v>
      </c>
      <c r="K84">
        <v>0.59992</v>
      </c>
      <c r="L84">
        <v>0.22737</v>
      </c>
      <c r="M84">
        <f t="shared" si="12"/>
        <v>0.504504166666667</v>
      </c>
      <c r="N84">
        <f t="shared" si="13"/>
        <v>0.228325196533299</v>
      </c>
      <c r="O84">
        <f t="shared" si="17"/>
        <v>0.732829363199966</v>
      </c>
      <c r="P84">
        <f t="shared" si="18"/>
        <v>0.276178970133367</v>
      </c>
      <c r="Q84">
        <v>0.82</v>
      </c>
      <c r="R84">
        <f t="shared" si="16"/>
        <v>410.363689166667</v>
      </c>
    </row>
    <row r="85" spans="1:18">
      <c r="A85">
        <v>0.33506</v>
      </c>
      <c r="B85">
        <v>0.25988</v>
      </c>
      <c r="C85">
        <v>0.62461</v>
      </c>
      <c r="D85">
        <v>0.93336</v>
      </c>
      <c r="E85">
        <v>0.43891</v>
      </c>
      <c r="F85">
        <v>0.44379</v>
      </c>
      <c r="G85">
        <v>0.49873</v>
      </c>
      <c r="H85">
        <v>0.47765</v>
      </c>
      <c r="I85">
        <v>0.2242</v>
      </c>
      <c r="J85">
        <v>0.30591</v>
      </c>
      <c r="K85">
        <v>0.52629</v>
      </c>
      <c r="L85">
        <v>0.20179</v>
      </c>
      <c r="M85">
        <f t="shared" si="12"/>
        <v>0.439181666666667</v>
      </c>
      <c r="N85">
        <f t="shared" si="13"/>
        <v>0.203280940296622</v>
      </c>
      <c r="O85">
        <f t="shared" si="17"/>
        <v>0.642462606963289</v>
      </c>
      <c r="P85">
        <f t="shared" si="18"/>
        <v>0.235900726370045</v>
      </c>
      <c r="Q85">
        <v>0.83</v>
      </c>
      <c r="R85">
        <f t="shared" si="16"/>
        <v>357.230367666667</v>
      </c>
    </row>
    <row r="86" spans="1:18">
      <c r="A86">
        <v>0.29173</v>
      </c>
      <c r="B86">
        <v>0.23027</v>
      </c>
      <c r="C86">
        <v>0.53051</v>
      </c>
      <c r="D86">
        <v>0.81071</v>
      </c>
      <c r="E86">
        <v>0.37126</v>
      </c>
      <c r="F86">
        <v>0.37671</v>
      </c>
      <c r="G86">
        <v>0.43125</v>
      </c>
      <c r="H86">
        <v>0.4131</v>
      </c>
      <c r="I86">
        <v>0.18602</v>
      </c>
      <c r="J86">
        <v>0.25137</v>
      </c>
      <c r="K86">
        <v>0.44969</v>
      </c>
      <c r="L86">
        <v>0.1776</v>
      </c>
      <c r="M86">
        <f t="shared" si="12"/>
        <v>0.376685</v>
      </c>
      <c r="N86">
        <f t="shared" si="13"/>
        <v>0.176338753771876</v>
      </c>
      <c r="O86">
        <f t="shared" si="17"/>
        <v>0.553023753771876</v>
      </c>
      <c r="P86">
        <f t="shared" si="18"/>
        <v>0.200346246228124</v>
      </c>
      <c r="Q86">
        <v>0.84</v>
      </c>
      <c r="R86">
        <f t="shared" si="16"/>
        <v>306.395579</v>
      </c>
    </row>
    <row r="87" spans="1:18">
      <c r="A87">
        <v>0.25435</v>
      </c>
      <c r="B87">
        <v>0.19481</v>
      </c>
      <c r="C87">
        <v>0.45019</v>
      </c>
      <c r="D87">
        <v>0.68215</v>
      </c>
      <c r="E87">
        <v>0.30616</v>
      </c>
      <c r="F87">
        <v>0.33045</v>
      </c>
      <c r="G87">
        <v>0.37086</v>
      </c>
      <c r="H87">
        <v>0.35846</v>
      </c>
      <c r="I87">
        <v>0.15667</v>
      </c>
      <c r="J87">
        <v>0.21133</v>
      </c>
      <c r="K87">
        <v>0.37681</v>
      </c>
      <c r="L87">
        <v>0.15072</v>
      </c>
      <c r="M87">
        <f t="shared" si="12"/>
        <v>0.320246666666667</v>
      </c>
      <c r="N87">
        <f t="shared" si="13"/>
        <v>0.148574865935927</v>
      </c>
      <c r="O87">
        <f t="shared" si="17"/>
        <v>0.468821532602594</v>
      </c>
      <c r="P87">
        <f t="shared" si="18"/>
        <v>0.171671800730739</v>
      </c>
      <c r="Q87">
        <v>0.85</v>
      </c>
      <c r="R87">
        <f t="shared" si="16"/>
        <v>260.488638666667</v>
      </c>
    </row>
    <row r="88" spans="1:18">
      <c r="A88">
        <v>0.21676</v>
      </c>
      <c r="B88">
        <v>0.15868</v>
      </c>
      <c r="C88">
        <v>0.39446</v>
      </c>
      <c r="D88">
        <v>0.58507</v>
      </c>
      <c r="E88">
        <v>0.2474</v>
      </c>
      <c r="F88">
        <v>0.28261</v>
      </c>
      <c r="G88">
        <v>0.31325</v>
      </c>
      <c r="H88">
        <v>0.30938</v>
      </c>
      <c r="I88">
        <v>0.13049</v>
      </c>
      <c r="J88">
        <v>0.17303</v>
      </c>
      <c r="K88">
        <v>0.31285</v>
      </c>
      <c r="L88">
        <v>0.12712</v>
      </c>
      <c r="M88">
        <f t="shared" si="12"/>
        <v>0.270925</v>
      </c>
      <c r="N88">
        <f t="shared" si="13"/>
        <v>0.129749382867686</v>
      </c>
      <c r="O88">
        <f t="shared" si="17"/>
        <v>0.400674382867686</v>
      </c>
      <c r="P88">
        <f t="shared" si="18"/>
        <v>0.141175617132314</v>
      </c>
      <c r="Q88">
        <v>0.86</v>
      </c>
      <c r="R88">
        <f t="shared" si="16"/>
        <v>220.370395</v>
      </c>
    </row>
    <row r="89" spans="1:18">
      <c r="A89">
        <v>0.1766</v>
      </c>
      <c r="B89">
        <v>0.12585</v>
      </c>
      <c r="C89">
        <v>0.32485</v>
      </c>
      <c r="D89">
        <v>0.50768</v>
      </c>
      <c r="E89">
        <v>0.20132</v>
      </c>
      <c r="F89">
        <v>0.236</v>
      </c>
      <c r="G89">
        <v>0.2598</v>
      </c>
      <c r="H89">
        <v>0.24988</v>
      </c>
      <c r="I89">
        <v>0.10313</v>
      </c>
      <c r="J89">
        <v>0.14775</v>
      </c>
      <c r="K89">
        <v>0.25633</v>
      </c>
      <c r="L89">
        <v>0.11284</v>
      </c>
      <c r="M89">
        <f t="shared" si="12"/>
        <v>0.225169166666667</v>
      </c>
      <c r="N89">
        <f t="shared" si="13"/>
        <v>0.112388949105598</v>
      </c>
      <c r="O89">
        <f t="shared" si="17"/>
        <v>0.337558115772264</v>
      </c>
      <c r="P89">
        <f t="shared" si="18"/>
        <v>0.112780217561069</v>
      </c>
      <c r="Q89">
        <v>0.87</v>
      </c>
      <c r="R89">
        <f t="shared" si="16"/>
        <v>183.152600166667</v>
      </c>
    </row>
    <row r="90" spans="1:18">
      <c r="A90">
        <v>0.13327</v>
      </c>
      <c r="B90">
        <v>0.10549</v>
      </c>
      <c r="C90">
        <v>0.26317</v>
      </c>
      <c r="D90">
        <v>0.41978</v>
      </c>
      <c r="E90">
        <v>0.15757</v>
      </c>
      <c r="F90">
        <v>0.19217</v>
      </c>
      <c r="G90">
        <v>0.21875</v>
      </c>
      <c r="H90">
        <v>0.21865</v>
      </c>
      <c r="I90">
        <v>0.09271</v>
      </c>
      <c r="J90">
        <v>0.11651</v>
      </c>
      <c r="K90">
        <v>0.21022</v>
      </c>
      <c r="L90">
        <v>0.08548</v>
      </c>
      <c r="M90">
        <f t="shared" si="12"/>
        <v>0.184480833333333</v>
      </c>
      <c r="N90">
        <f t="shared" si="13"/>
        <v>0.0939296630907049</v>
      </c>
      <c r="O90">
        <f t="shared" si="17"/>
        <v>0.278410496424038</v>
      </c>
      <c r="P90">
        <f t="shared" si="18"/>
        <v>0.0905511702426284</v>
      </c>
      <c r="Q90">
        <v>0.88</v>
      </c>
      <c r="R90">
        <f t="shared" si="16"/>
        <v>150.056709833333</v>
      </c>
    </row>
    <row r="91" spans="1:18">
      <c r="A91">
        <v>0.10422</v>
      </c>
      <c r="B91">
        <v>0.07578</v>
      </c>
      <c r="C91">
        <v>0.20843</v>
      </c>
      <c r="D91">
        <v>0.3214</v>
      </c>
      <c r="E91">
        <v>0.11755</v>
      </c>
      <c r="F91">
        <v>0.13525</v>
      </c>
      <c r="G91">
        <v>0.17965</v>
      </c>
      <c r="H91">
        <v>0.16669</v>
      </c>
      <c r="I91">
        <v>0.06911</v>
      </c>
      <c r="J91">
        <v>0.08813</v>
      </c>
      <c r="K91">
        <v>0.17353</v>
      </c>
      <c r="L91">
        <v>0.07774</v>
      </c>
      <c r="M91">
        <f t="shared" si="12"/>
        <v>0.143123333333333</v>
      </c>
      <c r="N91">
        <f t="shared" si="13"/>
        <v>0.0728656798291877</v>
      </c>
      <c r="O91">
        <f t="shared" si="17"/>
        <v>0.215989013162521</v>
      </c>
      <c r="P91">
        <f t="shared" si="18"/>
        <v>0.0702576535041456</v>
      </c>
      <c r="Q91">
        <v>0.89</v>
      </c>
      <c r="R91">
        <f t="shared" si="16"/>
        <v>116.416519333333</v>
      </c>
    </row>
    <row r="92" spans="1:18">
      <c r="A92">
        <v>0.08082</v>
      </c>
      <c r="B92">
        <v>0.04724</v>
      </c>
      <c r="C92">
        <v>0.16262</v>
      </c>
      <c r="D92">
        <v>0.24269</v>
      </c>
      <c r="E92">
        <v>0.0828</v>
      </c>
      <c r="F92">
        <v>0.11998</v>
      </c>
      <c r="G92">
        <v>0.14577</v>
      </c>
      <c r="H92">
        <v>0.12742</v>
      </c>
      <c r="I92">
        <v>0.04115</v>
      </c>
      <c r="J92">
        <v>0.06445</v>
      </c>
      <c r="K92">
        <v>0.12891</v>
      </c>
      <c r="L92">
        <v>0.04908</v>
      </c>
      <c r="M92">
        <f t="shared" si="12"/>
        <v>0.107744166666667</v>
      </c>
      <c r="N92">
        <f t="shared" si="13"/>
        <v>0.0590924347501181</v>
      </c>
      <c r="O92">
        <f t="shared" si="17"/>
        <v>0.166836601416785</v>
      </c>
      <c r="P92">
        <f t="shared" si="18"/>
        <v>0.0486517319165485</v>
      </c>
      <c r="Q92">
        <v>0.9</v>
      </c>
      <c r="R92">
        <f t="shared" si="16"/>
        <v>87.6391051666667</v>
      </c>
    </row>
    <row r="93" spans="1:18">
      <c r="A93">
        <v>0.0593</v>
      </c>
      <c r="B93">
        <v>0.02406</v>
      </c>
      <c r="C93">
        <v>0.12975</v>
      </c>
      <c r="D93">
        <v>0.17185</v>
      </c>
      <c r="E93">
        <v>0.05146</v>
      </c>
      <c r="F93">
        <v>0.09346</v>
      </c>
      <c r="G93">
        <v>0.11284</v>
      </c>
      <c r="H93">
        <v>0.09956</v>
      </c>
      <c r="I93">
        <v>0.02072</v>
      </c>
      <c r="J93">
        <v>0.04772</v>
      </c>
      <c r="K93">
        <v>0.10437</v>
      </c>
      <c r="L93">
        <v>0.02786</v>
      </c>
      <c r="M93">
        <f t="shared" si="12"/>
        <v>0.0785791666666667</v>
      </c>
      <c r="N93">
        <f t="shared" si="13"/>
        <v>0.0474536990527385</v>
      </c>
      <c r="O93">
        <f t="shared" si="17"/>
        <v>0.126032865719405</v>
      </c>
      <c r="P93">
        <f t="shared" si="18"/>
        <v>0.0311254676139281</v>
      </c>
      <c r="Q93">
        <v>0.91</v>
      </c>
      <c r="R93">
        <f t="shared" si="16"/>
        <v>63.9162941666667</v>
      </c>
    </row>
    <row r="94" spans="1:18">
      <c r="A94">
        <v>0.03481</v>
      </c>
      <c r="B94">
        <v>0.0111</v>
      </c>
      <c r="C94">
        <v>0.09688</v>
      </c>
      <c r="D94">
        <v>0.11085</v>
      </c>
      <c r="E94">
        <v>0.0353</v>
      </c>
      <c r="F94">
        <v>0.06297</v>
      </c>
      <c r="G94">
        <v>0.07814</v>
      </c>
      <c r="H94">
        <v>0.07943</v>
      </c>
      <c r="I94">
        <v>0.0117</v>
      </c>
      <c r="J94">
        <v>0.04016</v>
      </c>
      <c r="K94">
        <v>0.06198</v>
      </c>
      <c r="L94">
        <v>0.00962</v>
      </c>
      <c r="M94">
        <f t="shared" si="12"/>
        <v>0.052745</v>
      </c>
      <c r="N94">
        <f t="shared" si="13"/>
        <v>0.0342902828801397</v>
      </c>
      <c r="O94">
        <f t="shared" si="17"/>
        <v>0.0870352828801397</v>
      </c>
      <c r="P94">
        <f t="shared" si="18"/>
        <v>0.0184547171198603</v>
      </c>
      <c r="Q94">
        <v>0.92</v>
      </c>
      <c r="R94">
        <f t="shared" si="16"/>
        <v>42.902783</v>
      </c>
    </row>
    <row r="95" spans="1:18">
      <c r="A95">
        <v>0.02043</v>
      </c>
      <c r="B95">
        <v>0.00643</v>
      </c>
      <c r="C95">
        <v>0.06535</v>
      </c>
      <c r="D95">
        <v>0.06625</v>
      </c>
      <c r="E95">
        <v>0.03208</v>
      </c>
      <c r="F95">
        <v>0.03699</v>
      </c>
      <c r="G95">
        <v>0.04487</v>
      </c>
      <c r="H95">
        <v>0.06664</v>
      </c>
      <c r="I95">
        <v>0.00932</v>
      </c>
      <c r="J95">
        <v>0.04264</v>
      </c>
      <c r="K95">
        <v>0.03818</v>
      </c>
      <c r="L95">
        <v>0.00109</v>
      </c>
      <c r="M95">
        <f t="shared" si="12"/>
        <v>0.0358558333333333</v>
      </c>
      <c r="N95">
        <f t="shared" si="13"/>
        <v>0.0231717910236223</v>
      </c>
      <c r="O95">
        <f t="shared" si="17"/>
        <v>0.0590276243569557</v>
      </c>
      <c r="P95">
        <f t="shared" si="18"/>
        <v>0.012684042309711</v>
      </c>
      <c r="Q95">
        <v>0.93</v>
      </c>
      <c r="R95">
        <f t="shared" si="16"/>
        <v>29.1651348333333</v>
      </c>
    </row>
    <row r="96" spans="1:18">
      <c r="A96">
        <v>0.01378</v>
      </c>
      <c r="B96">
        <v>0.00594</v>
      </c>
      <c r="C96">
        <v>0.03917</v>
      </c>
      <c r="D96">
        <v>0.04132</v>
      </c>
      <c r="E96">
        <v>0.03277</v>
      </c>
      <c r="F96">
        <v>0.02112</v>
      </c>
      <c r="G96">
        <v>0.02484</v>
      </c>
      <c r="H96">
        <v>0.06455</v>
      </c>
      <c r="I96">
        <v>0.00516</v>
      </c>
      <c r="J96">
        <v>0.05107</v>
      </c>
      <c r="K96">
        <v>0.0233</v>
      </c>
      <c r="L96">
        <v>0</v>
      </c>
      <c r="M96">
        <f t="shared" si="12"/>
        <v>0.0269183333333333</v>
      </c>
      <c r="N96">
        <f t="shared" si="13"/>
        <v>0.0196629766697505</v>
      </c>
      <c r="O96">
        <f t="shared" si="17"/>
        <v>0.0465813100030838</v>
      </c>
      <c r="P96">
        <f t="shared" si="18"/>
        <v>0.00725535666358286</v>
      </c>
      <c r="Q96">
        <v>0.94</v>
      </c>
      <c r="R96">
        <f t="shared" si="16"/>
        <v>21.8953723333333</v>
      </c>
    </row>
    <row r="97" spans="1:18">
      <c r="A97">
        <v>0.01438</v>
      </c>
      <c r="B97">
        <v>0.00731</v>
      </c>
      <c r="C97">
        <v>0.02107</v>
      </c>
      <c r="D97">
        <v>0.03608</v>
      </c>
      <c r="E97">
        <v>0.02727</v>
      </c>
      <c r="F97">
        <v>0.00892</v>
      </c>
      <c r="G97">
        <v>0.0269</v>
      </c>
      <c r="H97">
        <v>0.06247</v>
      </c>
      <c r="I97">
        <v>0.00496</v>
      </c>
      <c r="J97">
        <v>0.05764</v>
      </c>
      <c r="K97">
        <v>0.01983</v>
      </c>
      <c r="L97" s="2">
        <v>0.000991601</v>
      </c>
      <c r="M97">
        <f t="shared" si="12"/>
        <v>0.0239851334166667</v>
      </c>
      <c r="N97">
        <f t="shared" si="13"/>
        <v>0.0197553350040843</v>
      </c>
      <c r="O97">
        <f t="shared" si="17"/>
        <v>0.043740468420751</v>
      </c>
      <c r="P97">
        <f t="shared" si="18"/>
        <v>0.00422979841258233</v>
      </c>
      <c r="Q97">
        <v>0.95</v>
      </c>
      <c r="R97">
        <f t="shared" si="16"/>
        <v>19.5095075211167</v>
      </c>
    </row>
    <row r="98" spans="1:18">
      <c r="A98">
        <v>0.02191</v>
      </c>
      <c r="B98">
        <v>0.00731</v>
      </c>
      <c r="C98">
        <v>0.0114</v>
      </c>
      <c r="D98">
        <v>0.02558</v>
      </c>
      <c r="E98">
        <v>0.02727</v>
      </c>
      <c r="F98">
        <v>0.01458</v>
      </c>
      <c r="G98">
        <v>0.02558</v>
      </c>
      <c r="H98">
        <v>0.05563</v>
      </c>
      <c r="I98">
        <v>0.00496</v>
      </c>
      <c r="J98">
        <v>0.06247</v>
      </c>
      <c r="K98">
        <v>0.02231</v>
      </c>
      <c r="L98">
        <v>0.00248</v>
      </c>
      <c r="M98">
        <f t="shared" ref="M98:M102" si="19">AVERAGE(A98:L98)</f>
        <v>0.0234566666666667</v>
      </c>
      <c r="N98">
        <f t="shared" si="13"/>
        <v>0.01871180878159</v>
      </c>
      <c r="O98">
        <f t="shared" si="17"/>
        <v>0.0421684754482566</v>
      </c>
      <c r="P98">
        <f t="shared" si="18"/>
        <v>0.00474485788507669</v>
      </c>
      <c r="Q98">
        <v>0.96</v>
      </c>
      <c r="R98">
        <f t="shared" si="16"/>
        <v>19.0796526666667</v>
      </c>
    </row>
    <row r="99" spans="1:18">
      <c r="A99">
        <v>0.02588</v>
      </c>
      <c r="B99">
        <v>0.00731</v>
      </c>
      <c r="C99">
        <v>0.00664</v>
      </c>
      <c r="D99">
        <v>0.02296</v>
      </c>
      <c r="E99">
        <v>0.02727</v>
      </c>
      <c r="F99">
        <v>0.01869</v>
      </c>
      <c r="G99">
        <v>0.0172</v>
      </c>
      <c r="H99">
        <v>0.04492</v>
      </c>
      <c r="I99">
        <v>0.00615</v>
      </c>
      <c r="J99">
        <v>0.05888</v>
      </c>
      <c r="K99">
        <v>0.02157</v>
      </c>
      <c r="L99">
        <v>0.00307</v>
      </c>
      <c r="M99">
        <f t="shared" si="19"/>
        <v>0.0217116666666667</v>
      </c>
      <c r="N99">
        <f t="shared" si="13"/>
        <v>0.0165795223274394</v>
      </c>
      <c r="O99">
        <f t="shared" si="17"/>
        <v>0.038291188994106</v>
      </c>
      <c r="P99">
        <f t="shared" si="18"/>
        <v>0.0051321443392273</v>
      </c>
      <c r="Q99">
        <v>0.97</v>
      </c>
      <c r="R99">
        <f t="shared" si="16"/>
        <v>17.6602696666667</v>
      </c>
    </row>
    <row r="100" spans="1:18">
      <c r="A100">
        <v>0.0237</v>
      </c>
      <c r="B100">
        <v>0.00731</v>
      </c>
      <c r="C100">
        <v>0.00496</v>
      </c>
      <c r="D100">
        <v>0.01902</v>
      </c>
      <c r="E100">
        <v>0.0231</v>
      </c>
      <c r="F100">
        <v>0.01715</v>
      </c>
      <c r="G100">
        <v>0.00992</v>
      </c>
      <c r="H100">
        <v>0.03481</v>
      </c>
      <c r="I100">
        <v>0.00744</v>
      </c>
      <c r="J100">
        <v>0.05057</v>
      </c>
      <c r="K100">
        <v>0.01983</v>
      </c>
      <c r="L100">
        <v>0.00456</v>
      </c>
      <c r="M100">
        <f t="shared" si="19"/>
        <v>0.0185308333333333</v>
      </c>
      <c r="N100">
        <f t="shared" si="13"/>
        <v>0.0136360574536333</v>
      </c>
      <c r="O100">
        <f t="shared" si="17"/>
        <v>0.0321668907869666</v>
      </c>
      <c r="P100">
        <f t="shared" si="18"/>
        <v>0.00489477587970005</v>
      </c>
      <c r="Q100">
        <v>0.98</v>
      </c>
      <c r="R100">
        <f t="shared" si="16"/>
        <v>15.0729798333333</v>
      </c>
    </row>
    <row r="101" spans="1:18">
      <c r="A101">
        <v>0.01626</v>
      </c>
      <c r="B101">
        <v>0.00614</v>
      </c>
      <c r="C101">
        <v>0.00496</v>
      </c>
      <c r="D101">
        <v>0.01181</v>
      </c>
      <c r="E101">
        <v>0.01475</v>
      </c>
      <c r="F101">
        <v>0.01061</v>
      </c>
      <c r="G101">
        <v>0.00907</v>
      </c>
      <c r="H101">
        <v>0.02578</v>
      </c>
      <c r="I101">
        <v>0.00664</v>
      </c>
      <c r="J101">
        <v>0.04264</v>
      </c>
      <c r="K101">
        <v>0.01834</v>
      </c>
      <c r="L101">
        <v>0.00228</v>
      </c>
      <c r="M101">
        <f t="shared" si="19"/>
        <v>0.0141066666666667</v>
      </c>
      <c r="N101">
        <f t="shared" si="13"/>
        <v>0.0111151390072961</v>
      </c>
      <c r="O101">
        <f t="shared" si="17"/>
        <v>0.0252218056739628</v>
      </c>
      <c r="P101">
        <f t="shared" si="18"/>
        <v>0.00299152765937057</v>
      </c>
      <c r="Q101">
        <v>0.99</v>
      </c>
      <c r="R101">
        <f t="shared" si="16"/>
        <v>11.4743626666667</v>
      </c>
    </row>
    <row r="102" spans="1:18">
      <c r="A102">
        <v>0.00496</v>
      </c>
      <c r="B102">
        <v>0.00244</v>
      </c>
      <c r="C102">
        <v>0.00496</v>
      </c>
      <c r="D102">
        <v>0.00656</v>
      </c>
      <c r="E102">
        <v>0.00496</v>
      </c>
      <c r="F102">
        <v>0.00248</v>
      </c>
      <c r="G102">
        <v>0.00496</v>
      </c>
      <c r="H102">
        <v>0.00496</v>
      </c>
      <c r="I102">
        <v>0.00248</v>
      </c>
      <c r="J102">
        <v>0.01735</v>
      </c>
      <c r="K102">
        <v>0.00496</v>
      </c>
      <c r="L102">
        <v>0</v>
      </c>
      <c r="M102">
        <f t="shared" si="19"/>
        <v>0.00508916666666667</v>
      </c>
      <c r="N102">
        <f t="shared" si="13"/>
        <v>0.00425467327734689</v>
      </c>
      <c r="O102">
        <f t="shared" si="17"/>
        <v>0.00934383994401355</v>
      </c>
      <c r="P102">
        <f t="shared" si="18"/>
        <v>0.000834493389319781</v>
      </c>
      <c r="Q102">
        <v>1</v>
      </c>
      <c r="R102">
        <f t="shared" si="16"/>
        <v>4.13952816666667</v>
      </c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</sheetData>
  <pageMargins left="0.699305555555556" right="0.699305555555556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CLAW-standard</vt:lpstr>
      <vt:lpstr>4th toe-standard</vt:lpstr>
      <vt:lpstr>3rd toe-standard</vt:lpstr>
      <vt:lpstr>sum-standard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</cp:lastModifiedBy>
  <dcterms:created xsi:type="dcterms:W3CDTF">2006-09-13T11:21:00Z</dcterms:created>
  <dcterms:modified xsi:type="dcterms:W3CDTF">2017-02-28T11:48:48Z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